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HUNG\DAO TAO\CHUONG TRINH\O TO\2026\HOP\"/>
    </mc:Choice>
  </mc:AlternateContent>
  <xr:revisionPtr revIDLastSave="0" documentId="13_ncr:1_{DEB0DB8F-85BF-4CB0-ABBE-1B0FDBD8F71E}" xr6:coauthVersionLast="47" xr6:coauthVersionMax="47" xr10:uidLastSave="{00000000-0000-0000-0000-000000000000}"/>
  <bookViews>
    <workbookView xWindow="-110" yWindow="-110" windowWidth="19420" windowHeight="10300" firstSheet="1" activeTab="8" xr2:uid="{C4EDA114-58EF-4B00-AFEC-4F46A642C2DA}"/>
  </bookViews>
  <sheets>
    <sheet name="26C1" sheetId="1" r:id="rId1"/>
    <sheet name="26C1 KHGD" sheetId="2" r:id="rId2"/>
    <sheet name="KHGD" sheetId="4" r:id="rId3"/>
    <sheet name="26T4" sheetId="5" r:id="rId4"/>
    <sheet name="26T4 Mon" sheetId="6" r:id="rId5"/>
    <sheet name="26T4 KHGD" sheetId="7" r:id="rId6"/>
    <sheet name="26C2" sheetId="9" r:id="rId7"/>
    <sheet name="26C2 MON" sheetId="10" r:id="rId8"/>
    <sheet name="26C2 KHGD" sheetId="8" r:id="rId9"/>
  </sheets>
  <definedNames>
    <definedName name="_Hlk43211407" localSheetId="1">'26C1 KHGD'!#REF!</definedName>
    <definedName name="_Hlk43287746" localSheetId="0">'26C1'!$C$21</definedName>
    <definedName name="_Hlk43287746" localSheetId="1">'26C1 KHGD'!$C$13</definedName>
    <definedName name="_Hlk43287746" localSheetId="6">'26C2'!$C$21</definedName>
    <definedName name="_Hlk43287746" localSheetId="7">'26C2 MON'!$C$13</definedName>
    <definedName name="_Hlk43287746" localSheetId="3">'26T4'!$C$21</definedName>
    <definedName name="_Hlk43287746" localSheetId="4">'26T4 Mon'!$C$14</definedName>
    <definedName name="_Hlk43391232" localSheetId="0">'26C1'!$C$26</definedName>
    <definedName name="_Hlk43391232" localSheetId="1">'26C1 KHGD'!$C$18</definedName>
    <definedName name="_Hlk43391232" localSheetId="6">'26C2'!$C$26</definedName>
    <definedName name="_Hlk43391232" localSheetId="7">'26C2 MON'!$C$18</definedName>
    <definedName name="_Hlk43391232" localSheetId="3">'26T4'!$C$26</definedName>
    <definedName name="_Hlk43391232" localSheetId="4">'26T4 Mon'!$C$19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0" i="8" l="1"/>
  <c r="E43" i="8" s="1"/>
  <c r="D43" i="8"/>
  <c r="D42" i="8"/>
  <c r="I40" i="8"/>
  <c r="I34" i="8"/>
  <c r="I23" i="8"/>
  <c r="I24" i="8"/>
  <c r="I13" i="8"/>
  <c r="I14" i="8"/>
  <c r="I4" i="8"/>
  <c r="I39" i="9"/>
  <c r="I38" i="9"/>
  <c r="M40" i="9"/>
  <c r="N40" i="9"/>
  <c r="O38" i="9"/>
  <c r="M38" i="9"/>
  <c r="J22" i="9"/>
  <c r="N38" i="9" s="1"/>
  <c r="K8" i="9"/>
  <c r="K21" i="9"/>
  <c r="K35" i="9"/>
  <c r="L35" i="9"/>
  <c r="M35" i="9"/>
  <c r="N35" i="9"/>
  <c r="O35" i="9"/>
  <c r="J35" i="9"/>
  <c r="M12" i="9"/>
  <c r="K12" i="9"/>
  <c r="L12" i="9"/>
  <c r="N12" i="9"/>
  <c r="O12" i="9"/>
  <c r="J12" i="9"/>
  <c r="K13" i="9"/>
  <c r="L13" i="9"/>
  <c r="M13" i="9"/>
  <c r="N13" i="9"/>
  <c r="O13" i="9"/>
  <c r="J13" i="9"/>
  <c r="K16" i="9"/>
  <c r="L16" i="9"/>
  <c r="M16" i="9"/>
  <c r="N16" i="9"/>
  <c r="O16" i="9"/>
  <c r="J16" i="9"/>
  <c r="K5" i="9"/>
  <c r="L5" i="9"/>
  <c r="M5" i="9"/>
  <c r="N5" i="9"/>
  <c r="O5" i="9"/>
  <c r="J5" i="9"/>
  <c r="E47" i="7"/>
  <c r="D47" i="7"/>
  <c r="J44" i="7"/>
  <c r="D46" i="7"/>
  <c r="I44" i="7"/>
  <c r="I32" i="7"/>
  <c r="I39" i="7"/>
  <c r="I33" i="7"/>
  <c r="I24" i="7"/>
  <c r="I15" i="7"/>
  <c r="I5" i="7"/>
  <c r="G41" i="5"/>
  <c r="G40" i="5"/>
  <c r="M42" i="5"/>
  <c r="N42" i="5"/>
  <c r="N40" i="5"/>
  <c r="O40" i="5"/>
  <c r="M40" i="5"/>
  <c r="K8" i="5"/>
  <c r="K16" i="5"/>
  <c r="K21" i="5"/>
  <c r="J17" i="5"/>
  <c r="J23" i="5"/>
  <c r="K38" i="5"/>
  <c r="L38" i="5"/>
  <c r="M38" i="5"/>
  <c r="N38" i="5"/>
  <c r="O38" i="5"/>
  <c r="J38" i="5"/>
  <c r="K19" i="5"/>
  <c r="K13" i="5" s="1"/>
  <c r="L19" i="5"/>
  <c r="M19" i="5"/>
  <c r="N19" i="5"/>
  <c r="O19" i="5"/>
  <c r="O13" i="5" s="1"/>
  <c r="J19" i="5"/>
  <c r="K14" i="5"/>
  <c r="L14" i="5"/>
  <c r="M14" i="5"/>
  <c r="M13" i="5" s="1"/>
  <c r="N14" i="5"/>
  <c r="O14" i="5"/>
  <c r="J14" i="5"/>
  <c r="O5" i="5"/>
  <c r="L5" i="5"/>
  <c r="M5" i="5"/>
  <c r="N5" i="5"/>
  <c r="K5" i="5"/>
  <c r="J5" i="5"/>
  <c r="E62" i="4"/>
  <c r="J59" i="4"/>
  <c r="D62" i="4"/>
  <c r="D61" i="4"/>
  <c r="I59" i="4"/>
  <c r="I48" i="4"/>
  <c r="I49" i="4"/>
  <c r="I33" i="4"/>
  <c r="I44" i="4"/>
  <c r="I34" i="4"/>
  <c r="I23" i="4"/>
  <c r="I14" i="4"/>
  <c r="I5" i="4"/>
  <c r="H56" i="1"/>
  <c r="H55" i="1"/>
  <c r="M57" i="1"/>
  <c r="N57" i="1"/>
  <c r="M55" i="1"/>
  <c r="O55" i="1"/>
  <c r="N55" i="1"/>
  <c r="N13" i="5" l="1"/>
  <c r="J13" i="5"/>
  <c r="L13" i="5"/>
  <c r="K16" i="1"/>
  <c r="K22" i="1"/>
  <c r="K29" i="1"/>
  <c r="K48" i="1"/>
  <c r="J18" i="1"/>
  <c r="J26" i="1"/>
  <c r="J32" i="1"/>
  <c r="K53" i="1"/>
  <c r="L53" i="1"/>
  <c r="M53" i="1"/>
  <c r="N53" i="1"/>
  <c r="O53" i="1"/>
  <c r="J53" i="1"/>
  <c r="K13" i="1"/>
  <c r="L13" i="1"/>
  <c r="M13" i="1"/>
  <c r="N13" i="1"/>
  <c r="O13" i="1"/>
  <c r="J13" i="1"/>
  <c r="K20" i="1"/>
  <c r="L20" i="1"/>
  <c r="M20" i="1"/>
  <c r="N20" i="1"/>
  <c r="O20" i="1"/>
  <c r="J20" i="1"/>
  <c r="K14" i="1"/>
  <c r="L14" i="1"/>
  <c r="M14" i="1"/>
  <c r="N14" i="1"/>
  <c r="O14" i="1"/>
  <c r="J14" i="1"/>
  <c r="K5" i="1"/>
  <c r="L5" i="1"/>
  <c r="M5" i="1"/>
  <c r="N5" i="1"/>
  <c r="O5" i="1"/>
  <c r="J5" i="1"/>
</calcChain>
</file>

<file path=xl/sharedStrings.xml><?xml version="1.0" encoding="utf-8"?>
<sst xmlns="http://schemas.openxmlformats.org/spreadsheetml/2006/main" count="1460" uniqueCount="290">
  <si>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</si>
  <si>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</si>
  <si>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</si>
  <si>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</si>
  <si>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</si>
  <si>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</si>
  <si>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</si>
  <si>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</si>
  <si>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</si>
  <si>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</si>
  <si>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</si>
  <si>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</si>
  <si>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</si>
  <si>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r>
      <t xml:space="preserve">Giáo dục Chính trị </t>
    </r>
    <r>
      <rPr>
        <sz val="12.5"/>
        <color rgb="FFFF0000"/>
        <rFont val="Times New Roman"/>
        <family val="1"/>
      </rPr>
      <t>(***)</t>
    </r>
  </si>
  <si>
    <t>5(5,0,10)</t>
  </si>
  <si>
    <t>MHCT.C1.10</t>
  </si>
  <si>
    <r>
      <t xml:space="preserve">Pháp luật </t>
    </r>
    <r>
      <rPr>
        <sz val="12.5"/>
        <color rgb="FFFF0000"/>
        <rFont val="Times New Roman"/>
        <family val="1"/>
      </rPr>
      <t>(***)</t>
    </r>
  </si>
  <si>
    <t>2(2,0,4)</t>
  </si>
  <si>
    <t>MHCB.C1.06</t>
  </si>
  <si>
    <t>Giáo dục thể chất (*)</t>
  </si>
  <si>
    <t>2(0,2,1)</t>
  </si>
  <si>
    <r>
      <t>MHCB.C1.</t>
    </r>
    <r>
      <rPr>
        <sz val="12.5"/>
        <color rgb="FFFF0000"/>
        <rFont val="Times New Roman"/>
        <family val="1"/>
      </rPr>
      <t>11</t>
    </r>
  </si>
  <si>
    <t>Giáo dục quốc phòng và An ninh (*)</t>
  </si>
  <si>
    <t>3(2,1,5)</t>
  </si>
  <si>
    <t>MHTT.C1.801</t>
  </si>
  <si>
    <t>Tin học</t>
  </si>
  <si>
    <t>3(1,2,3)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</si>
  <si>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</si>
  <si>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</si>
  <si>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</si>
  <si>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</si>
  <si>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</si>
  <si>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</si>
  <si>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</si>
  <si>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</si>
  <si>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MHCK.C1.90</t>
  </si>
  <si>
    <t>Dung sai - Vẽ kỹ thuật</t>
  </si>
  <si>
    <t>4(4,0,8)</t>
  </si>
  <si>
    <t>MHDL.C1.123</t>
  </si>
  <si>
    <t>Kỹ thuật điện - điện tử (***)</t>
  </si>
  <si>
    <t>MHDL.C1.16</t>
  </si>
  <si>
    <t>Động cơ đốt trong (***)</t>
  </si>
  <si>
    <t>MHCK.C1.70</t>
  </si>
  <si>
    <t>Thực hành Nguội</t>
  </si>
  <si>
    <t>1(0,1,1)</t>
  </si>
  <si>
    <t>MHCK.C.166</t>
  </si>
  <si>
    <t>Thực hành Hàn</t>
  </si>
  <si>
    <t>II.2</t>
  </si>
  <si>
    <t>Môn học chuyên môn ngành, nghề</t>
  </si>
  <si>
    <t>MHDL.C1.120</t>
  </si>
  <si>
    <t>Anh văn chuyên ngành</t>
  </si>
  <si>
    <t>MHDL.C1.17</t>
  </si>
  <si>
    <t>Hệ thống điện và điện tử ôtô</t>
  </si>
  <si>
    <t>MHDL.C1.122</t>
  </si>
  <si>
    <t xml:space="preserve">Lý thuyết gầm ôtô </t>
  </si>
  <si>
    <t>MHDL.C1.119</t>
  </si>
  <si>
    <t>Lý thuyết ôtô (***)</t>
  </si>
  <si>
    <t>MHDL.C1.97</t>
  </si>
  <si>
    <t>Lý thuyết ô tô điện và hybrid (***)</t>
  </si>
  <si>
    <t>MHDL.C1.09</t>
  </si>
  <si>
    <t>Thực hành Động cơ cơ bản</t>
  </si>
  <si>
    <t>MHDL.C1.10</t>
  </si>
  <si>
    <t xml:space="preserve">Thực hành Động cơ xăng </t>
  </si>
  <si>
    <t>MHDL.C1.23</t>
  </si>
  <si>
    <t>Thực hành Động cơ diesel</t>
  </si>
  <si>
    <t>MHDL.C1.114</t>
  </si>
  <si>
    <t>Lý thuyết chẩn đoán gầm ô tô</t>
  </si>
  <si>
    <t>MHDL.C1.115</t>
  </si>
  <si>
    <t>Lý thuyết chẩn đoán động cơ ô tô</t>
  </si>
  <si>
    <t>MHDL.C1.116</t>
  </si>
  <si>
    <t>Lý thuyết chẩn đoán điện ô tô</t>
  </si>
  <si>
    <t>3(3,0,6)</t>
  </si>
  <si>
    <t>MHDL.C1.37</t>
  </si>
  <si>
    <t xml:space="preserve">Thực hành Hệ thống truyền lực trên ôtô </t>
  </si>
  <si>
    <t>MHDL.C1.44</t>
  </si>
  <si>
    <t xml:space="preserve">Thực hành Hệ thống điều khiển và chuyển động trên ôtô </t>
  </si>
  <si>
    <t>MHDL.C1.100</t>
  </si>
  <si>
    <t>Thực hành xe ô tô hybrid</t>
  </si>
  <si>
    <t>MHDL.C1.101</t>
  </si>
  <si>
    <t>Thực hành xe ô tô điện</t>
  </si>
  <si>
    <t>MHDL.C1.25</t>
  </si>
  <si>
    <t>Thực hành Điện ôtô 1</t>
  </si>
  <si>
    <t>MHDL.C1.47</t>
  </si>
  <si>
    <t>MHDL.C1.28</t>
  </si>
  <si>
    <t>Đồ án Động cơ đốt trong</t>
  </si>
  <si>
    <t>1(0,1,0)</t>
  </si>
  <si>
    <t>MHDL.C1.29</t>
  </si>
  <si>
    <t>Đồ án Gầm ôtô</t>
  </si>
  <si>
    <t>MHDL.C1.48</t>
  </si>
  <si>
    <t>Thực tập Doanh nghiệp (**)</t>
  </si>
  <si>
    <t>5(0,5,0)</t>
  </si>
  <si>
    <t>MHDL.C1.30</t>
  </si>
  <si>
    <t>Thực tập tốt nghiệp (**)</t>
  </si>
  <si>
    <t>6(0,6,0)</t>
  </si>
  <si>
    <t>MHDL.C1.70</t>
  </si>
  <si>
    <t>Đồ án tốt nghiệp</t>
  </si>
  <si>
    <t>II.3</t>
  </si>
  <si>
    <t>Môn học tự chọn</t>
  </si>
  <si>
    <t>Môn học tự chọn (Chọn 4 trong 8 môn học)</t>
  </si>
  <si>
    <t>MHDL.C1.35</t>
  </si>
  <si>
    <t xml:space="preserve">Thực hành Điện ôtô 2 </t>
  </si>
  <si>
    <t>MHDL.C1.39</t>
  </si>
  <si>
    <t xml:space="preserve">Thực hành đồng - sơn ôtô </t>
  </si>
  <si>
    <t>MHDL.C1.46</t>
  </si>
  <si>
    <t>Thực hành bảo dưỡng xe ô tô</t>
  </si>
  <si>
    <t>MHDL.C1.31</t>
  </si>
  <si>
    <t>Quản lý dịch vụ ôtô (***)</t>
  </si>
  <si>
    <t>MHDL.C1.121</t>
  </si>
  <si>
    <t>Kỹ năng xanh (***)</t>
  </si>
  <si>
    <t>Kiểm định và chẩn đoán kỹ thuật ô tô</t>
  </si>
  <si>
    <t>MHCK.C1.60</t>
  </si>
  <si>
    <t>Cơ lý thuyết</t>
  </si>
  <si>
    <t>MHCK.C1.61</t>
  </si>
  <si>
    <t>Sức bền vật liệu</t>
  </si>
  <si>
    <t>Tổng cộng</t>
  </si>
  <si>
    <t>5,0,10)</t>
  </si>
  <si>
    <t>2,0,4)</t>
  </si>
  <si>
    <t>0,2,1)</t>
  </si>
  <si>
    <t>2,1,5)</t>
  </si>
  <si>
    <t>1,2,3)</t>
  </si>
  <si>
    <t>4,0,8)</t>
  </si>
  <si>
    <t>0,1,1)</t>
  </si>
  <si>
    <t>3,0,6)</t>
  </si>
  <si>
    <t>0,1,0)</t>
  </si>
  <si>
    <t>0,5,0)</t>
  </si>
  <si>
    <t>0,6,0)</t>
  </si>
  <si>
    <r>
      <t xml:space="preserve">Thực hành kỹ thuật lái và chăm sóc xe </t>
    </r>
    <r>
      <rPr>
        <sz val="12.5"/>
        <color rgb="FFFF0000"/>
        <rFont val="Times New Roman"/>
        <family val="1"/>
      </rPr>
      <t>ô tô</t>
    </r>
  </si>
  <si>
    <t>TH</t>
  </si>
  <si>
    <t>LT</t>
  </si>
  <si>
    <t>Số tiết TH</t>
  </si>
  <si>
    <t>Số tiết LT</t>
  </si>
  <si>
    <t>Tổng TH</t>
  </si>
  <si>
    <t>Tổng LT</t>
  </si>
  <si>
    <t>Tỷ lệ phần trăm</t>
  </si>
  <si>
    <t>Tỷ lệ TH ngoài DN</t>
  </si>
  <si>
    <t>TT</t>
  </si>
  <si>
    <t>Mã</t>
  </si>
  <si>
    <t>môn học</t>
  </si>
  <si>
    <t>Mã môn học:</t>
  </si>
  <si>
    <t>Học trước (a)</t>
  </si>
  <si>
    <t>Song hành (b)</t>
  </si>
  <si>
    <t>Ghi chú</t>
  </si>
  <si>
    <t>Học kỳ 1</t>
  </si>
  <si>
    <t>Môn học bắt buộc</t>
  </si>
  <si>
    <t>Giáo dục Chính trị (***)</t>
  </si>
  <si>
    <r>
      <t xml:space="preserve">Kỹ thuật điện - điện tử </t>
    </r>
    <r>
      <rPr>
        <sz val="12.5"/>
        <color theme="1"/>
        <rFont val="Times New Roman"/>
        <family val="1"/>
      </rPr>
      <t>(***)</t>
    </r>
  </si>
  <si>
    <r>
      <t xml:space="preserve">Động cơ đốt trong </t>
    </r>
    <r>
      <rPr>
        <sz val="12.5"/>
        <color theme="1"/>
        <rFont val="Times New Roman"/>
        <family val="1"/>
      </rPr>
      <t>(***)</t>
    </r>
  </si>
  <si>
    <t>MHDL.C1.16 (b)</t>
  </si>
  <si>
    <t>Học kỳ 2</t>
  </si>
  <si>
    <t>MHCB.C1.11</t>
  </si>
  <si>
    <t>Pháp luật (***)</t>
  </si>
  <si>
    <t>MHDL.C1.09 (a)</t>
  </si>
  <si>
    <t>Học kỳ 3</t>
  </si>
  <si>
    <r>
      <t xml:space="preserve">Lý thuyết ôtô </t>
    </r>
    <r>
      <rPr>
        <sz val="12.5"/>
        <color theme="1"/>
        <rFont val="Times New Roman"/>
        <family val="1"/>
      </rPr>
      <t>(***)</t>
    </r>
  </si>
  <si>
    <t>MHDL.C1.17 (a)</t>
  </si>
  <si>
    <t xml:space="preserve">Thực hành Động cơ diesel </t>
  </si>
  <si>
    <t>Thực hành kỹ thuật lái và chăm sóc xe ô tô</t>
  </si>
  <si>
    <t>Học kỳ 4</t>
  </si>
  <si>
    <t>MHNN.C1.200 (a)</t>
  </si>
  <si>
    <t>MHDL.C1.119 (a)</t>
  </si>
  <si>
    <t>MHDL.C1.114 (a)</t>
  </si>
  <si>
    <t>MHDL.C1.97 (a)</t>
  </si>
  <si>
    <t>Môn học tự chọn (Chọn 2 trong 3 môn học sau đây)</t>
  </si>
  <si>
    <t xml:space="preserve">Thực hành Đồng - sơn ôtô </t>
  </si>
  <si>
    <t>Học kỳ 5</t>
  </si>
  <si>
    <t>Môn học tự chọn (Chọn 2 trong 5  môn học sau đây)</t>
  </si>
  <si>
    <t>số môn học</t>
  </si>
  <si>
    <t>Sô môn online</t>
  </si>
  <si>
    <t>online</t>
  </si>
  <si>
    <r>
      <t xml:space="preserve">Kỹ thuật điện - điện tử </t>
    </r>
    <r>
      <rPr>
        <sz val="12.5"/>
        <color rgb="FFFF0000"/>
        <rFont val="Times New Roman"/>
        <family val="1"/>
      </rPr>
      <t>(***)</t>
    </r>
  </si>
  <si>
    <r>
      <t xml:space="preserve">Động cơ đốt trong </t>
    </r>
    <r>
      <rPr>
        <sz val="12.5"/>
        <color rgb="FFFF0000"/>
        <rFont val="Times New Roman"/>
        <family val="1"/>
      </rPr>
      <t>(***)</t>
    </r>
  </si>
  <si>
    <r>
      <t xml:space="preserve">Lý thuyết ôtô </t>
    </r>
    <r>
      <rPr>
        <sz val="12.5"/>
        <color rgb="FFFF0000"/>
        <rFont val="Times New Roman"/>
        <family val="1"/>
      </rPr>
      <t>(***)</t>
    </r>
  </si>
  <si>
    <t>TC</t>
  </si>
  <si>
    <t>MHCT.T4.11</t>
  </si>
  <si>
    <t>Giáo dục Chính trị</t>
  </si>
  <si>
    <t>MHCT.T4.12</t>
  </si>
  <si>
    <t>Pháp luật</t>
  </si>
  <si>
    <t>1(1,0,2)</t>
  </si>
  <si>
    <t>MHCB.T4.25</t>
  </si>
  <si>
    <r>
      <t>MHCB.T4.</t>
    </r>
    <r>
      <rPr>
        <sz val="12.5"/>
        <color rgb="FFFF0000"/>
        <rFont val="Times New Roman"/>
        <family val="1"/>
      </rPr>
      <t>19</t>
    </r>
  </si>
  <si>
    <t>Giáo dục Quốc phòng và An ninh (*)</t>
  </si>
  <si>
    <t>2(1,1,3)</t>
  </si>
  <si>
    <t>MHTT.T4.401</t>
  </si>
  <si>
    <t>MHNN.T4.202</t>
  </si>
  <si>
    <t>Tiếng Anh</t>
  </si>
  <si>
    <t>3(0,3,2)</t>
  </si>
  <si>
    <t>MHCK.T4.90</t>
  </si>
  <si>
    <t>Dung sai - Vẽ kỹ thuật (***)</t>
  </si>
  <si>
    <t>MHDL.T4.11</t>
  </si>
  <si>
    <t>Điện kỹ thuật (***)</t>
  </si>
  <si>
    <t>MHDL.T4.12</t>
  </si>
  <si>
    <t xml:space="preserve">Điện tử cơ bản </t>
  </si>
  <si>
    <t>MHCK.T4.70</t>
  </si>
  <si>
    <t xml:space="preserve">Thực hành Nguội </t>
  </si>
  <si>
    <t>MHCK.T4.67</t>
  </si>
  <si>
    <t xml:space="preserve">Thực hành Hàn </t>
  </si>
  <si>
    <t>MHDL.T4.13</t>
  </si>
  <si>
    <t>MHDL.T4….</t>
  </si>
  <si>
    <t>Hệ thống điện và điện tử ôtô (***)</t>
  </si>
  <si>
    <t>MHDL.T4.15</t>
  </si>
  <si>
    <t>Lý thuyết gầm ô tô (***)</t>
  </si>
  <si>
    <t>MHDL.T4.107</t>
  </si>
  <si>
    <t>MHDL.T4.108</t>
  </si>
  <si>
    <t>Thực hành Động cơ xăng</t>
  </si>
  <si>
    <t>MHDL.T4.19</t>
  </si>
  <si>
    <t>Thực hành Động cơ Diesel</t>
  </si>
  <si>
    <t>MHDL.T4.25</t>
  </si>
  <si>
    <t xml:space="preserve">Thực hành Hệ thống truyền lực trên ô tô </t>
  </si>
  <si>
    <t>MHDL.T4.21</t>
  </si>
  <si>
    <t xml:space="preserve">Thực hành Hệ thống điều khiển và chuyển động trên ô tô </t>
  </si>
  <si>
    <t>MHDL.T4.110</t>
  </si>
  <si>
    <t>MHDL.T4.28</t>
  </si>
  <si>
    <t>Đồ án động cơ đốt trong</t>
  </si>
  <si>
    <t>MHDL.T4.30</t>
  </si>
  <si>
    <t>MHDL.T4.121</t>
  </si>
  <si>
    <t>Thực tập doanh nghiệp (**)</t>
  </si>
  <si>
    <t>Môn học tự chọn (Chọn 2 trong 4 môn học)</t>
  </si>
  <si>
    <t>MHDL.T4.123</t>
  </si>
  <si>
    <t xml:space="preserve">Thực hành Điều hòa không khí </t>
  </si>
  <si>
    <t>MHDL.T4.122</t>
  </si>
  <si>
    <t>Thực hành Điện ôtô 2</t>
  </si>
  <si>
    <t>MHDL.T4.124</t>
  </si>
  <si>
    <t>Thực hành Chăm sóc xe ô tô</t>
  </si>
  <si>
    <t>1,0,2)</t>
  </si>
  <si>
    <t>1,1,3)</t>
  </si>
  <si>
    <t>0,3,2)</t>
  </si>
  <si>
    <t>MHCB.T4.19</t>
  </si>
  <si>
    <t>Giáo dục chính trị</t>
  </si>
  <si>
    <t xml:space="preserve">Giáo dục thể chất (*) </t>
  </si>
  <si>
    <t>Điện tử cơ bản</t>
  </si>
  <si>
    <t>MHDL.T4.14</t>
  </si>
  <si>
    <t>MHDL.T4.11 (a);</t>
  </si>
  <si>
    <t>MHDL.T4.12 (a)</t>
  </si>
  <si>
    <t>MHDL.T4.13 (a);</t>
  </si>
  <si>
    <t>MHDL.T4.107 (a)</t>
  </si>
  <si>
    <t>MHDL.T4.25 (a)</t>
  </si>
  <si>
    <r>
      <t xml:space="preserve">Môn học tự chọn </t>
    </r>
    <r>
      <rPr>
        <i/>
        <sz val="12.5"/>
        <color theme="1"/>
        <rFont val="Times New Roman"/>
        <family val="1"/>
      </rPr>
      <t>(Chọn 2 trong 4 môn học sau đây)</t>
    </r>
  </si>
  <si>
    <t>MHDL.T4.104</t>
  </si>
  <si>
    <r>
      <t xml:space="preserve">Thực hành </t>
    </r>
    <r>
      <rPr>
        <sz val="13"/>
        <color theme="1"/>
        <rFont val="Times New Roman"/>
        <family val="1"/>
      </rPr>
      <t xml:space="preserve">Đồng – sơn ô tô </t>
    </r>
  </si>
  <si>
    <r>
      <t xml:space="preserve">Thực hành </t>
    </r>
    <r>
      <rPr>
        <sz val="13"/>
        <color rgb="FFFF0000"/>
        <rFont val="Times New Roman"/>
        <family val="1"/>
      </rPr>
      <t xml:space="preserve">Đồng – sơn ô tô </t>
    </r>
  </si>
  <si>
    <t>MHDL.T4....</t>
  </si>
  <si>
    <t>MHCT.C2.13</t>
  </si>
  <si>
    <t>MHCT.C2.14</t>
  </si>
  <si>
    <t>MHCB.C2.09</t>
  </si>
  <si>
    <r>
      <t>MHCB.C2.</t>
    </r>
    <r>
      <rPr>
        <sz val="12.5"/>
        <color rgb="FFFF0000"/>
        <rFont val="Times New Roman"/>
        <family val="1"/>
      </rPr>
      <t>12</t>
    </r>
  </si>
  <si>
    <t>MHTT.C2.570</t>
  </si>
  <si>
    <t>MHNN.C2.203</t>
  </si>
  <si>
    <t xml:space="preserve">Tiếng Anh </t>
  </si>
  <si>
    <t>MHDL.C2.112</t>
  </si>
  <si>
    <t>Lý thuyết ô tô (***)</t>
  </si>
  <si>
    <t>MHDL.C2.17</t>
  </si>
  <si>
    <r>
      <t xml:space="preserve">Hệ thống điện và điện tử ôtô </t>
    </r>
    <r>
      <rPr>
        <sz val="12.5"/>
        <color theme="1"/>
        <rFont val="Times New Roman"/>
        <family val="1"/>
      </rPr>
      <t>(***)</t>
    </r>
  </si>
  <si>
    <t>MHDL.C2.69</t>
  </si>
  <si>
    <t>MHDL.C2.97</t>
  </si>
  <si>
    <r>
      <t xml:space="preserve">Lý thuyết ô tô điện và hybrid </t>
    </r>
    <r>
      <rPr>
        <sz val="12.5"/>
        <color theme="1"/>
        <rFont val="Times New Roman"/>
        <family val="1"/>
      </rPr>
      <t>(***)</t>
    </r>
  </si>
  <si>
    <t>MHDL.C2.119</t>
  </si>
  <si>
    <t xml:space="preserve">Lý thuyết chẩn đoán gầm ô tô </t>
  </si>
  <si>
    <t>MHDL.C2.118</t>
  </si>
  <si>
    <t xml:space="preserve">Lý thuyết chẩn đoán động cơ ô tô </t>
  </si>
  <si>
    <t>MHDL.C2.117</t>
  </si>
  <si>
    <t>MHDL.C2.100</t>
  </si>
  <si>
    <t>MHDL.C2.101</t>
  </si>
  <si>
    <t>MHDL.C2.121</t>
  </si>
  <si>
    <t>Thực hành kỹ thuật lái xe</t>
  </si>
  <si>
    <t>MHDL.C2.16</t>
  </si>
  <si>
    <t>MHDL.C2.39</t>
  </si>
  <si>
    <t>MHDL.C2.29</t>
  </si>
  <si>
    <t>MHDL.C2.40</t>
  </si>
  <si>
    <t>4(0,4,0)</t>
  </si>
  <si>
    <t>MHDL.C2.31</t>
  </si>
  <si>
    <r>
      <t xml:space="preserve">Quản lý dịch vụ ôtô </t>
    </r>
    <r>
      <rPr>
        <sz val="12.5"/>
        <color theme="1"/>
        <rFont val="Times New Roman"/>
        <family val="1"/>
      </rPr>
      <t>(***)</t>
    </r>
  </si>
  <si>
    <t>MHDL.C2.120</t>
  </si>
  <si>
    <r>
      <t xml:space="preserve">Kỹ năng xanh </t>
    </r>
    <r>
      <rPr>
        <sz val="12.5"/>
        <color theme="1"/>
        <rFont val="Times New Roman"/>
        <family val="1"/>
      </rPr>
      <t>(***)</t>
    </r>
  </si>
  <si>
    <t>MHDL.C2.33</t>
  </si>
  <si>
    <t>Hệ thống phanh trên ôtô hiện đại</t>
  </si>
  <si>
    <t>MHDL.C2.115</t>
  </si>
  <si>
    <t>Ô tô sử dụng năng lượng mới</t>
  </si>
  <si>
    <t>0,4,0)</t>
  </si>
  <si>
    <t>MHCB.C2.12</t>
  </si>
  <si>
    <r>
      <t xml:space="preserve">Hệ thống điện và điện tử ôtô </t>
    </r>
    <r>
      <rPr>
        <sz val="12.5"/>
        <rFont val="Times New Roman"/>
        <family val="1"/>
      </rPr>
      <t>(***)</t>
    </r>
  </si>
  <si>
    <r>
      <t xml:space="preserve">Lý thuyết ô tô điện và hybrid </t>
    </r>
    <r>
      <rPr>
        <sz val="12.5"/>
        <rFont val="Times New Roman"/>
        <family val="1"/>
      </rPr>
      <t>(***)</t>
    </r>
  </si>
  <si>
    <r>
      <t xml:space="preserve">Quản lý dịch vụ ôtô </t>
    </r>
    <r>
      <rPr>
        <sz val="12.5"/>
        <rFont val="Times New Roman"/>
        <family val="1"/>
      </rPr>
      <t>(***)</t>
    </r>
  </si>
  <si>
    <r>
      <t xml:space="preserve">Kỹ năng xanh </t>
    </r>
    <r>
      <rPr>
        <sz val="12.5"/>
        <rFont val="Times New Roman"/>
        <family val="1"/>
      </rPr>
      <t>(***)</t>
    </r>
  </si>
  <si>
    <t>Môn học tự chọn (Chọn 1 trong 2 môn học sau đây)</t>
  </si>
  <si>
    <t>Môn học tự chọn (Chọn 1  trong 2 môn học sau đây)</t>
  </si>
  <si>
    <r>
      <t xml:space="preserve">Hệ thống điện và điện tử ôtô </t>
    </r>
    <r>
      <rPr>
        <sz val="12.5"/>
        <color rgb="FFFF0000"/>
        <rFont val="Times New Roman"/>
        <family val="1"/>
      </rPr>
      <t>(***)</t>
    </r>
  </si>
  <si>
    <r>
      <t xml:space="preserve">Lý thuyết ô tô điện và hybrid </t>
    </r>
    <r>
      <rPr>
        <sz val="12.5"/>
        <color rgb="FFFF0000"/>
        <rFont val="Times New Roman"/>
        <family val="1"/>
      </rPr>
      <t>(***)</t>
    </r>
  </si>
  <si>
    <r>
      <t xml:space="preserve">Quản lý dịch vụ ôtô </t>
    </r>
    <r>
      <rPr>
        <sz val="12.5"/>
        <color rgb="FFFF0000"/>
        <rFont val="Times New Roman"/>
        <family val="1"/>
      </rPr>
      <t>(***)</t>
    </r>
  </si>
  <si>
    <r>
      <t xml:space="preserve">Kỹ năng xanh </t>
    </r>
    <r>
      <rPr>
        <sz val="12.5"/>
        <color rgb="FFFF0000"/>
        <rFont val="Times New Roman"/>
        <family val="1"/>
      </rPr>
      <t>(***)</t>
    </r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</si>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</sst>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.5"/>
      <color theme="1"/>
      <name val="Times New Roman"/>
      <family val="1"/>
    </font>
    <font>
      <b/>
      <sz val="12.5"/>
      <color rgb="FF000000"/>
      <name val="Times New Roman"/>
      <family val="1"/>
    </font>
    <font>
      <b/>
      <sz val="12.5"/>
      <color rgb="FFFF0000"/>
      <name val="Times New Roman"/>
      <family val="1"/>
    </font>
    <font>
      <sz val="12.5"/>
      <color theme="1"/>
      <name val="Times New Roman"/>
      <family val="1"/>
    </font>
    <font>
      <sz val="12.5"/>
      <color rgb="FFFF0000"/>
      <name val="Times New Roman"/>
      <family val="1"/>
    </font>
    <font>
      <sz val="12.5"/>
      <color rgb="FF000000"/>
      <name val="Times New Roman"/>
      <family val="1"/>
    </font>
    <font>
      <b/>
      <i/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Aptos Narrow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.5"/>
      <color rgb="FFFF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2.5"/>
      <name val="Times New Roman"/>
      <family val="1"/>
    </font>
    <font>
      <b/>
      <i/>
      <sz val="13"/>
      <color theme="1"/>
      <name val="Times New Roman"/>
      <family val="1"/>
    </font>
    <font>
      <sz val="11"/>
      <name val="Aptos Narrow"/>
      <family val="2"/>
      <scheme val="minor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/>
    <xf numFmtId="10" fontId="0" fillId="0" borderId="0" xfId="1" applyNumberFormat="1" applyFont="1"/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11" xfId="0" applyFont="1" applyBorder="1"/>
    <xf numFmtId="0" fontId="3" fillId="0" borderId="11" xfId="0" applyFont="1" applyBorder="1"/>
    <xf numFmtId="0" fontId="0" fillId="0" borderId="11" xfId="0" applyBorder="1"/>
    <xf numFmtId="0" fontId="1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3" fillId="0" borderId="0" xfId="0" applyFont="1"/>
    <xf numFmtId="0" fontId="7" fillId="0" borderId="0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0" xfId="0" applyFont="1" applyFill="1"/>
    <xf numFmtId="0" fontId="6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6" fillId="2" borderId="6" xfId="0" applyFont="1" applyFill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30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6" xfId="0" applyFont="1" applyBorder="1"/>
    <xf numFmtId="0" fontId="2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8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300D-C2F8-4680-B5B8-79F27CC26DBC}">
  <dimension ref="A1:O58"/>
  <sheetViews>
    <sheetView topLeftCell="A47" workbookViewId="0">
      <selection activeCell="D61" sqref="D61"/>
    </sheetView>
  </sheetViews>
  <sheetFormatPr defaultRowHeight="14.5" x14ac:dyDescent="0.35"/>
  <cols>
    <col min="1" max="1" width="15.08984375" customWidth="1"/>
    <col min="2" max="2" width="29.36328125" customWidth="1"/>
  </cols>
  <sheetData>
    <row r="1" spans="1:15" ht="16" thickBot="1" x14ac:dyDescent="0.4">
      <c r="A1" s="34" t="s">
        <v>0</v>
      </c>
      <c r="B1" s="34" t="s">
        <v>1</v>
      </c>
      <c r="C1" s="34" t="s">
        <v>2</v>
      </c>
      <c r="D1" s="19"/>
      <c r="E1" s="19"/>
      <c r="F1" s="37" t="s">
        <v>3</v>
      </c>
      <c r="G1" s="38"/>
      <c r="H1" s="38"/>
      <c r="I1" s="39"/>
    </row>
    <row r="2" spans="1:15" ht="16" thickBot="1" x14ac:dyDescent="0.4">
      <c r="A2" s="35"/>
      <c r="B2" s="35"/>
      <c r="C2" s="35"/>
      <c r="D2" s="18"/>
      <c r="E2" s="18"/>
      <c r="F2" s="34" t="s">
        <v>4</v>
      </c>
      <c r="G2" s="37" t="s">
        <v>5</v>
      </c>
      <c r="H2" s="38"/>
      <c r="I2" s="39"/>
    </row>
    <row r="3" spans="1:15" ht="77" customHeight="1" x14ac:dyDescent="0.35">
      <c r="A3" s="35"/>
      <c r="B3" s="35"/>
      <c r="C3" s="35"/>
      <c r="D3" s="18"/>
      <c r="E3" s="18"/>
      <c r="F3" s="35"/>
      <c r="G3" s="34" t="s">
        <v>6</v>
      </c>
      <c r="H3" s="34" t="s">
        <v>7</v>
      </c>
      <c r="I3" s="1" t="s">
        <v>8</v>
      </c>
    </row>
    <row r="4" spans="1:15" ht="31.5" thickBot="1" x14ac:dyDescent="0.4">
      <c r="A4" s="36"/>
      <c r="B4" s="36"/>
      <c r="C4" s="36"/>
      <c r="D4" s="3"/>
      <c r="E4" s="3"/>
      <c r="F4" s="36"/>
      <c r="G4" s="36"/>
      <c r="H4" s="36"/>
      <c r="I4" s="2" t="s">
        <v>9</v>
      </c>
    </row>
    <row r="5" spans="1:15" ht="31.5" thickBot="1" x14ac:dyDescent="0.4">
      <c r="A5" s="3" t="s">
        <v>10</v>
      </c>
      <c r="B5" s="4" t="s">
        <v>11</v>
      </c>
      <c r="C5" s="5">
        <v>19</v>
      </c>
      <c r="D5" s="5">
        <v>19</v>
      </c>
      <c r="E5" s="5"/>
      <c r="F5" s="5">
        <v>435</v>
      </c>
      <c r="G5" s="6">
        <v>157</v>
      </c>
      <c r="H5" s="6">
        <v>255</v>
      </c>
      <c r="I5" s="6">
        <v>23</v>
      </c>
      <c r="J5">
        <f>SUM(D6:D12)</f>
        <v>19</v>
      </c>
      <c r="K5">
        <f t="shared" ref="K5:O5" si="0">SUM(E6:E12)</f>
        <v>0</v>
      </c>
      <c r="L5">
        <f t="shared" si="0"/>
        <v>435</v>
      </c>
      <c r="M5">
        <f t="shared" si="0"/>
        <v>157</v>
      </c>
      <c r="N5">
        <f t="shared" si="0"/>
        <v>255</v>
      </c>
      <c r="O5">
        <f t="shared" si="0"/>
        <v>23</v>
      </c>
    </row>
    <row r="6" spans="1:15" ht="32.5" thickBot="1" x14ac:dyDescent="0.4">
      <c r="A6" s="7" t="s">
        <v>12</v>
      </c>
      <c r="B6" s="8" t="s">
        <v>13</v>
      </c>
      <c r="C6" s="9" t="s">
        <v>14</v>
      </c>
      <c r="D6" s="9">
        <v>5</v>
      </c>
      <c r="E6" s="9" t="s">
        <v>115</v>
      </c>
      <c r="F6" s="9">
        <v>75</v>
      </c>
      <c r="G6" s="10">
        <v>41</v>
      </c>
      <c r="H6" s="10">
        <v>29</v>
      </c>
      <c r="I6" s="10">
        <v>5</v>
      </c>
    </row>
    <row r="7" spans="1:15" ht="16.5" thickBot="1" x14ac:dyDescent="0.4">
      <c r="A7" s="7" t="s">
        <v>15</v>
      </c>
      <c r="B7" s="8" t="s">
        <v>16</v>
      </c>
      <c r="C7" s="9" t="s">
        <v>17</v>
      </c>
      <c r="D7" s="9">
        <v>2</v>
      </c>
      <c r="E7" s="9" t="s">
        <v>116</v>
      </c>
      <c r="F7" s="9">
        <v>30</v>
      </c>
      <c r="G7" s="10">
        <v>18</v>
      </c>
      <c r="H7" s="10">
        <v>10</v>
      </c>
      <c r="I7" s="10">
        <v>2</v>
      </c>
    </row>
    <row r="8" spans="1:15" ht="16.5" thickBot="1" x14ac:dyDescent="0.4">
      <c r="A8" s="7" t="s">
        <v>18</v>
      </c>
      <c r="B8" s="8" t="s">
        <v>19</v>
      </c>
      <c r="C8" s="9" t="s">
        <v>20</v>
      </c>
      <c r="D8" s="9">
        <v>2</v>
      </c>
      <c r="E8" s="9" t="s">
        <v>117</v>
      </c>
      <c r="F8" s="9">
        <v>60</v>
      </c>
      <c r="G8" s="10">
        <v>5</v>
      </c>
      <c r="H8" s="10">
        <v>51</v>
      </c>
      <c r="I8" s="10">
        <v>4</v>
      </c>
    </row>
    <row r="9" spans="1:15" ht="32.5" thickBot="1" x14ac:dyDescent="0.4">
      <c r="A9" s="7" t="s">
        <v>21</v>
      </c>
      <c r="B9" s="8" t="s">
        <v>22</v>
      </c>
      <c r="C9" s="10" t="s">
        <v>23</v>
      </c>
      <c r="D9" s="10">
        <v>3</v>
      </c>
      <c r="E9" s="10" t="s">
        <v>118</v>
      </c>
      <c r="F9" s="9">
        <v>75</v>
      </c>
      <c r="G9" s="10">
        <v>36</v>
      </c>
      <c r="H9" s="10">
        <v>35</v>
      </c>
      <c r="I9" s="10">
        <v>4</v>
      </c>
    </row>
    <row r="10" spans="1:15" ht="16.5" thickBot="1" x14ac:dyDescent="0.4">
      <c r="A10" s="7" t="s">
        <v>24</v>
      </c>
      <c r="B10" s="8" t="s">
        <v>25</v>
      </c>
      <c r="C10" s="9" t="s">
        <v>26</v>
      </c>
      <c r="D10" s="9">
        <v>3</v>
      </c>
      <c r="E10" s="9" t="s">
        <v>119</v>
      </c>
      <c r="F10" s="9">
        <v>75</v>
      </c>
      <c r="G10" s="10">
        <v>15</v>
      </c>
      <c r="H10" s="10">
        <v>58</v>
      </c>
      <c r="I10" s="10">
        <v>2</v>
      </c>
    </row>
    <row r="11" spans="1:15" ht="16.5" thickBot="1" x14ac:dyDescent="0.4">
      <c r="A11" s="7" t="s">
        <v>27</v>
      </c>
      <c r="B11" s="8" t="s">
        <v>28</v>
      </c>
      <c r="C11" s="9" t="s">
        <v>20</v>
      </c>
      <c r="D11" s="9">
        <v>2</v>
      </c>
      <c r="E11" s="9" t="s">
        <v>117</v>
      </c>
      <c r="F11" s="9">
        <v>60</v>
      </c>
      <c r="G11" s="10">
        <v>21</v>
      </c>
      <c r="H11" s="10">
        <v>36</v>
      </c>
      <c r="I11" s="10">
        <v>3</v>
      </c>
    </row>
    <row r="12" spans="1:15" ht="16.5" thickBot="1" x14ac:dyDescent="0.4">
      <c r="A12" s="7" t="s">
        <v>29</v>
      </c>
      <c r="B12" s="8" t="s">
        <v>30</v>
      </c>
      <c r="C12" s="9" t="s">
        <v>20</v>
      </c>
      <c r="D12" s="9">
        <v>2</v>
      </c>
      <c r="E12" s="9" t="s">
        <v>117</v>
      </c>
      <c r="F12" s="9">
        <v>60</v>
      </c>
      <c r="G12" s="10">
        <v>21</v>
      </c>
      <c r="H12" s="10">
        <v>36</v>
      </c>
      <c r="I12" s="10">
        <v>3</v>
      </c>
    </row>
    <row r="13" spans="1:15" ht="31.5" thickBot="1" x14ac:dyDescent="0.4">
      <c r="A13" s="3" t="s">
        <v>31</v>
      </c>
      <c r="B13" s="4" t="s">
        <v>32</v>
      </c>
      <c r="C13" s="6">
        <v>83</v>
      </c>
      <c r="D13" s="6">
        <v>83</v>
      </c>
      <c r="E13" s="6"/>
      <c r="F13" s="2">
        <v>2145</v>
      </c>
      <c r="G13" s="6">
        <v>563</v>
      </c>
      <c r="H13" s="2">
        <v>1422</v>
      </c>
      <c r="I13" s="2">
        <v>160</v>
      </c>
      <c r="J13">
        <f>J14+J20+J43</f>
        <v>83</v>
      </c>
      <c r="K13">
        <f t="shared" ref="K13:O13" si="1">K14+K20+K43</f>
        <v>0</v>
      </c>
      <c r="L13">
        <f t="shared" si="1"/>
        <v>2145</v>
      </c>
      <c r="M13">
        <f t="shared" si="1"/>
        <v>563</v>
      </c>
      <c r="N13">
        <f t="shared" si="1"/>
        <v>1422</v>
      </c>
      <c r="O13">
        <f t="shared" si="1"/>
        <v>160</v>
      </c>
    </row>
    <row r="14" spans="1:15" ht="16.5" thickBot="1" x14ac:dyDescent="0.4">
      <c r="A14" s="11" t="s">
        <v>33</v>
      </c>
      <c r="B14" s="12" t="s">
        <v>34</v>
      </c>
      <c r="C14" s="13">
        <v>14</v>
      </c>
      <c r="D14" s="13">
        <v>14</v>
      </c>
      <c r="E14" s="13"/>
      <c r="F14" s="13">
        <v>240</v>
      </c>
      <c r="G14" s="13">
        <v>168</v>
      </c>
      <c r="H14" s="13">
        <v>48</v>
      </c>
      <c r="I14" s="13">
        <v>24</v>
      </c>
      <c r="J14">
        <f>SUM(D15:D19)</f>
        <v>14</v>
      </c>
      <c r="K14">
        <f t="shared" ref="K14:O14" si="2">SUM(E15:E19)</f>
        <v>0</v>
      </c>
      <c r="L14">
        <f t="shared" si="2"/>
        <v>240</v>
      </c>
      <c r="M14">
        <f t="shared" si="2"/>
        <v>168</v>
      </c>
      <c r="N14">
        <f t="shared" si="2"/>
        <v>48</v>
      </c>
      <c r="O14">
        <f t="shared" si="2"/>
        <v>24</v>
      </c>
    </row>
    <row r="15" spans="1:15" ht="16.5" thickBot="1" x14ac:dyDescent="0.4">
      <c r="A15" s="7" t="s">
        <v>35</v>
      </c>
      <c r="B15" s="14" t="s">
        <v>36</v>
      </c>
      <c r="C15" s="15" t="s">
        <v>37</v>
      </c>
      <c r="D15" s="15">
        <v>4</v>
      </c>
      <c r="E15" s="15" t="s">
        <v>120</v>
      </c>
      <c r="F15" s="15">
        <v>60</v>
      </c>
      <c r="G15" s="15">
        <v>56</v>
      </c>
      <c r="H15" s="15"/>
      <c r="I15" s="15">
        <v>4</v>
      </c>
    </row>
    <row r="16" spans="1:15" ht="16.5" thickBot="1" x14ac:dyDescent="0.4">
      <c r="A16" s="7" t="s">
        <v>38</v>
      </c>
      <c r="B16" s="14" t="s">
        <v>39</v>
      </c>
      <c r="C16" s="15" t="s">
        <v>37</v>
      </c>
      <c r="D16" s="15">
        <v>4</v>
      </c>
      <c r="E16" s="15" t="s">
        <v>120</v>
      </c>
      <c r="F16" s="15">
        <v>60</v>
      </c>
      <c r="G16" s="15">
        <v>56</v>
      </c>
      <c r="H16" s="15"/>
      <c r="I16" s="15">
        <v>4</v>
      </c>
      <c r="K16" s="22">
        <f>SUM(I15:I17)</f>
        <v>12</v>
      </c>
    </row>
    <row r="17" spans="1:15" ht="16.5" thickBot="1" x14ac:dyDescent="0.4">
      <c r="A17" s="7" t="s">
        <v>40</v>
      </c>
      <c r="B17" s="14" t="s">
        <v>41</v>
      </c>
      <c r="C17" s="15" t="s">
        <v>37</v>
      </c>
      <c r="D17" s="15">
        <v>4</v>
      </c>
      <c r="E17" s="15" t="s">
        <v>120</v>
      </c>
      <c r="F17" s="15">
        <v>60</v>
      </c>
      <c r="G17" s="15">
        <v>56</v>
      </c>
      <c r="H17" s="15"/>
      <c r="I17" s="15">
        <v>4</v>
      </c>
    </row>
    <row r="18" spans="1:15" ht="16.5" thickBot="1" x14ac:dyDescent="0.4">
      <c r="A18" s="7" t="s">
        <v>42</v>
      </c>
      <c r="B18" s="14" t="s">
        <v>43</v>
      </c>
      <c r="C18" s="15" t="s">
        <v>44</v>
      </c>
      <c r="D18" s="15">
        <v>1</v>
      </c>
      <c r="E18" s="15" t="s">
        <v>121</v>
      </c>
      <c r="F18" s="15">
        <v>30</v>
      </c>
      <c r="G18" s="15"/>
      <c r="H18" s="15">
        <v>24</v>
      </c>
      <c r="I18" s="15">
        <v>6</v>
      </c>
      <c r="J18">
        <f>SUM(I18:I19)</f>
        <v>12</v>
      </c>
    </row>
    <row r="19" spans="1:15" ht="16.5" thickBot="1" x14ac:dyDescent="0.4">
      <c r="A19" s="7" t="s">
        <v>45</v>
      </c>
      <c r="B19" s="14" t="s">
        <v>46</v>
      </c>
      <c r="C19" s="15" t="s">
        <v>44</v>
      </c>
      <c r="D19" s="15">
        <v>1</v>
      </c>
      <c r="E19" s="15" t="s">
        <v>121</v>
      </c>
      <c r="F19" s="15">
        <v>30</v>
      </c>
      <c r="G19" s="15"/>
      <c r="H19" s="15">
        <v>24</v>
      </c>
      <c r="I19" s="15">
        <v>6</v>
      </c>
    </row>
    <row r="20" spans="1:15" ht="32.5" thickBot="1" x14ac:dyDescent="0.4">
      <c r="A20" s="11" t="s">
        <v>47</v>
      </c>
      <c r="B20" s="12" t="s">
        <v>48</v>
      </c>
      <c r="C20" s="13">
        <v>61</v>
      </c>
      <c r="D20" s="13">
        <v>61</v>
      </c>
      <c r="E20" s="13"/>
      <c r="F20" s="13">
        <v>1725</v>
      </c>
      <c r="G20" s="13">
        <v>343</v>
      </c>
      <c r="H20" s="13">
        <v>1266</v>
      </c>
      <c r="I20" s="13">
        <v>116</v>
      </c>
      <c r="J20">
        <f>SUM(D21:D42)</f>
        <v>61</v>
      </c>
      <c r="K20">
        <f t="shared" ref="K20:O20" si="3">SUM(E21:E42)</f>
        <v>0</v>
      </c>
      <c r="L20">
        <f t="shared" si="3"/>
        <v>1725</v>
      </c>
      <c r="M20">
        <f t="shared" si="3"/>
        <v>343</v>
      </c>
      <c r="N20">
        <f t="shared" si="3"/>
        <v>1266</v>
      </c>
      <c r="O20">
        <f t="shared" si="3"/>
        <v>116</v>
      </c>
    </row>
    <row r="21" spans="1:15" ht="16.5" thickBot="1" x14ac:dyDescent="0.4">
      <c r="A21" s="7" t="s">
        <v>49</v>
      </c>
      <c r="B21" s="14" t="s">
        <v>50</v>
      </c>
      <c r="C21" s="15" t="s">
        <v>17</v>
      </c>
      <c r="D21" s="15">
        <v>2</v>
      </c>
      <c r="E21" s="15" t="s">
        <v>116</v>
      </c>
      <c r="F21" s="15">
        <v>30</v>
      </c>
      <c r="G21" s="15">
        <v>26</v>
      </c>
      <c r="H21" s="15"/>
      <c r="I21" s="15">
        <v>4</v>
      </c>
    </row>
    <row r="22" spans="1:15" ht="16.5" thickBot="1" x14ac:dyDescent="0.4">
      <c r="A22" s="7" t="s">
        <v>51</v>
      </c>
      <c r="B22" s="14" t="s">
        <v>52</v>
      </c>
      <c r="C22" s="15" t="s">
        <v>37</v>
      </c>
      <c r="D22" s="15">
        <v>4</v>
      </c>
      <c r="E22" s="15" t="s">
        <v>120</v>
      </c>
      <c r="F22" s="15">
        <v>60</v>
      </c>
      <c r="G22" s="15">
        <v>56</v>
      </c>
      <c r="H22" s="15"/>
      <c r="I22" s="15">
        <v>4</v>
      </c>
      <c r="K22" s="22">
        <f>SUM(I21:I25)</f>
        <v>20</v>
      </c>
    </row>
    <row r="23" spans="1:15" ht="16.5" thickBot="1" x14ac:dyDescent="0.4">
      <c r="A23" s="7" t="s">
        <v>53</v>
      </c>
      <c r="B23" s="14" t="s">
        <v>54</v>
      </c>
      <c r="C23" s="15" t="s">
        <v>37</v>
      </c>
      <c r="D23" s="15">
        <v>4</v>
      </c>
      <c r="E23" s="15" t="s">
        <v>120</v>
      </c>
      <c r="F23" s="15">
        <v>60</v>
      </c>
      <c r="G23" s="15">
        <v>56</v>
      </c>
      <c r="H23" s="15"/>
      <c r="I23" s="15">
        <v>4</v>
      </c>
    </row>
    <row r="24" spans="1:15" ht="16.5" thickBot="1" x14ac:dyDescent="0.4">
      <c r="A24" s="7" t="s">
        <v>55</v>
      </c>
      <c r="B24" s="14" t="s">
        <v>56</v>
      </c>
      <c r="C24" s="15" t="s">
        <v>37</v>
      </c>
      <c r="D24" s="15">
        <v>4</v>
      </c>
      <c r="E24" s="15" t="s">
        <v>120</v>
      </c>
      <c r="F24" s="15">
        <v>60</v>
      </c>
      <c r="G24" s="15">
        <v>56</v>
      </c>
      <c r="H24" s="15"/>
      <c r="I24" s="15">
        <v>4</v>
      </c>
    </row>
    <row r="25" spans="1:15" ht="32.5" thickBot="1" x14ac:dyDescent="0.4">
      <c r="A25" s="7" t="s">
        <v>57</v>
      </c>
      <c r="B25" s="14" t="s">
        <v>58</v>
      </c>
      <c r="C25" s="15" t="s">
        <v>37</v>
      </c>
      <c r="D25" s="15">
        <v>4</v>
      </c>
      <c r="E25" s="15" t="s">
        <v>120</v>
      </c>
      <c r="F25" s="15">
        <v>60</v>
      </c>
      <c r="G25" s="15">
        <v>56</v>
      </c>
      <c r="H25" s="15"/>
      <c r="I25" s="15">
        <v>4</v>
      </c>
    </row>
    <row r="26" spans="1:15" ht="16.5" thickBot="1" x14ac:dyDescent="0.4">
      <c r="A26" s="7" t="s">
        <v>59</v>
      </c>
      <c r="B26" s="14" t="s">
        <v>60</v>
      </c>
      <c r="C26" s="15" t="s">
        <v>20</v>
      </c>
      <c r="D26" s="15">
        <v>2</v>
      </c>
      <c r="E26" s="15" t="s">
        <v>117</v>
      </c>
      <c r="F26" s="15">
        <v>60</v>
      </c>
      <c r="G26" s="15"/>
      <c r="H26" s="15">
        <v>54</v>
      </c>
      <c r="I26" s="15">
        <v>6</v>
      </c>
      <c r="J26">
        <f>SUM(I26:I28)</f>
        <v>18</v>
      </c>
    </row>
    <row r="27" spans="1:15" ht="16.5" thickBot="1" x14ac:dyDescent="0.4">
      <c r="A27" s="7" t="s">
        <v>61</v>
      </c>
      <c r="B27" s="14" t="s">
        <v>62</v>
      </c>
      <c r="C27" s="15" t="s">
        <v>20</v>
      </c>
      <c r="D27" s="15">
        <v>2</v>
      </c>
      <c r="E27" s="15" t="s">
        <v>117</v>
      </c>
      <c r="F27" s="15">
        <v>60</v>
      </c>
      <c r="G27" s="15"/>
      <c r="H27" s="15">
        <v>54</v>
      </c>
      <c r="I27" s="15">
        <v>6</v>
      </c>
    </row>
    <row r="28" spans="1:15" ht="16.5" thickBot="1" x14ac:dyDescent="0.4">
      <c r="A28" s="7" t="s">
        <v>63</v>
      </c>
      <c r="B28" s="14" t="s">
        <v>64</v>
      </c>
      <c r="C28" s="15" t="s">
        <v>20</v>
      </c>
      <c r="D28" s="15">
        <v>2</v>
      </c>
      <c r="E28" s="15" t="s">
        <v>117</v>
      </c>
      <c r="F28" s="15">
        <v>60</v>
      </c>
      <c r="G28" s="15"/>
      <c r="H28" s="15">
        <v>54</v>
      </c>
      <c r="I28" s="15">
        <v>6</v>
      </c>
    </row>
    <row r="29" spans="1:15" ht="16.5" thickBot="1" x14ac:dyDescent="0.4">
      <c r="A29" s="7" t="s">
        <v>65</v>
      </c>
      <c r="B29" s="14" t="s">
        <v>66</v>
      </c>
      <c r="C29" s="15" t="s">
        <v>17</v>
      </c>
      <c r="D29" s="15">
        <v>2</v>
      </c>
      <c r="E29" s="15" t="s">
        <v>116</v>
      </c>
      <c r="F29" s="15">
        <v>30</v>
      </c>
      <c r="G29" s="15">
        <v>26</v>
      </c>
      <c r="H29" s="15"/>
      <c r="I29" s="15">
        <v>4</v>
      </c>
      <c r="K29" s="22">
        <f>SUM(I29:I31)</f>
        <v>12</v>
      </c>
    </row>
    <row r="30" spans="1:15" ht="32.5" thickBot="1" x14ac:dyDescent="0.4">
      <c r="A30" s="7" t="s">
        <v>67</v>
      </c>
      <c r="B30" s="14" t="s">
        <v>68</v>
      </c>
      <c r="C30" s="15" t="s">
        <v>17</v>
      </c>
      <c r="D30" s="15">
        <v>2</v>
      </c>
      <c r="E30" s="15" t="s">
        <v>116</v>
      </c>
      <c r="F30" s="15">
        <v>30</v>
      </c>
      <c r="G30" s="15">
        <v>26</v>
      </c>
      <c r="H30" s="15"/>
      <c r="I30" s="15">
        <v>4</v>
      </c>
    </row>
    <row r="31" spans="1:15" ht="16.5" thickBot="1" x14ac:dyDescent="0.4">
      <c r="A31" s="7" t="s">
        <v>69</v>
      </c>
      <c r="B31" s="14" t="s">
        <v>70</v>
      </c>
      <c r="C31" s="15" t="s">
        <v>71</v>
      </c>
      <c r="D31" s="15">
        <v>3</v>
      </c>
      <c r="E31" s="15" t="s">
        <v>122</v>
      </c>
      <c r="F31" s="15">
        <v>45</v>
      </c>
      <c r="G31" s="15">
        <v>41</v>
      </c>
      <c r="H31" s="15"/>
      <c r="I31" s="15">
        <v>4</v>
      </c>
    </row>
    <row r="32" spans="1:15" ht="32.5" thickBot="1" x14ac:dyDescent="0.4">
      <c r="A32" s="7" t="s">
        <v>72</v>
      </c>
      <c r="B32" s="14" t="s">
        <v>73</v>
      </c>
      <c r="C32" s="15" t="s">
        <v>20</v>
      </c>
      <c r="D32" s="15">
        <v>2</v>
      </c>
      <c r="E32" s="15" t="s">
        <v>117</v>
      </c>
      <c r="F32" s="15">
        <v>60</v>
      </c>
      <c r="G32" s="15"/>
      <c r="H32" s="15">
        <v>54</v>
      </c>
      <c r="I32" s="15">
        <v>6</v>
      </c>
      <c r="J32">
        <f>SUM(I32:I42)</f>
        <v>66</v>
      </c>
    </row>
    <row r="33" spans="1:15" ht="32.5" thickBot="1" x14ac:dyDescent="0.4">
      <c r="A33" s="7" t="s">
        <v>74</v>
      </c>
      <c r="B33" s="14" t="s">
        <v>75</v>
      </c>
      <c r="C33" s="15" t="s">
        <v>20</v>
      </c>
      <c r="D33" s="15">
        <v>2</v>
      </c>
      <c r="E33" s="15" t="s">
        <v>117</v>
      </c>
      <c r="F33" s="15">
        <v>60</v>
      </c>
      <c r="G33" s="15"/>
      <c r="H33" s="15">
        <v>54</v>
      </c>
      <c r="I33" s="15">
        <v>6</v>
      </c>
    </row>
    <row r="34" spans="1:15" ht="16.5" thickBot="1" x14ac:dyDescent="0.4">
      <c r="A34" s="7" t="s">
        <v>76</v>
      </c>
      <c r="B34" s="14" t="s">
        <v>77</v>
      </c>
      <c r="C34" s="15" t="s">
        <v>20</v>
      </c>
      <c r="D34" s="15">
        <v>2</v>
      </c>
      <c r="E34" s="15" t="s">
        <v>117</v>
      </c>
      <c r="F34" s="15">
        <v>60</v>
      </c>
      <c r="G34" s="15"/>
      <c r="H34" s="15">
        <v>54</v>
      </c>
      <c r="I34" s="15">
        <v>6</v>
      </c>
    </row>
    <row r="35" spans="1:15" ht="16.5" thickBot="1" x14ac:dyDescent="0.4">
      <c r="A35" s="7" t="s">
        <v>78</v>
      </c>
      <c r="B35" s="14" t="s">
        <v>79</v>
      </c>
      <c r="C35" s="15" t="s">
        <v>20</v>
      </c>
      <c r="D35" s="15">
        <v>2</v>
      </c>
      <c r="E35" s="15" t="s">
        <v>117</v>
      </c>
      <c r="F35" s="15">
        <v>60</v>
      </c>
      <c r="G35" s="15"/>
      <c r="H35" s="15">
        <v>54</v>
      </c>
      <c r="I35" s="15">
        <v>6</v>
      </c>
    </row>
    <row r="36" spans="1:15" ht="16.5" thickBot="1" x14ac:dyDescent="0.4">
      <c r="A36" s="7" t="s">
        <v>80</v>
      </c>
      <c r="B36" s="14" t="s">
        <v>81</v>
      </c>
      <c r="C36" s="15" t="s">
        <v>20</v>
      </c>
      <c r="D36" s="15">
        <v>2</v>
      </c>
      <c r="E36" s="15" t="s">
        <v>117</v>
      </c>
      <c r="F36" s="15">
        <v>60</v>
      </c>
      <c r="G36" s="15"/>
      <c r="H36" s="15">
        <v>54</v>
      </c>
      <c r="I36" s="15">
        <v>6</v>
      </c>
    </row>
    <row r="37" spans="1:15" ht="32.5" thickBot="1" x14ac:dyDescent="0.4">
      <c r="A37" s="7" t="s">
        <v>82</v>
      </c>
      <c r="B37" s="14" t="s">
        <v>126</v>
      </c>
      <c r="C37" s="15" t="s">
        <v>20</v>
      </c>
      <c r="D37" s="15">
        <v>2</v>
      </c>
      <c r="E37" s="15" t="s">
        <v>117</v>
      </c>
      <c r="F37" s="15">
        <v>60</v>
      </c>
      <c r="G37" s="15"/>
      <c r="H37" s="15">
        <v>54</v>
      </c>
      <c r="I37" s="15">
        <v>6</v>
      </c>
    </row>
    <row r="38" spans="1:15" ht="16.5" thickBot="1" x14ac:dyDescent="0.4">
      <c r="A38" s="7" t="s">
        <v>83</v>
      </c>
      <c r="B38" s="14" t="s">
        <v>84</v>
      </c>
      <c r="C38" s="15" t="s">
        <v>85</v>
      </c>
      <c r="D38" s="15">
        <v>1</v>
      </c>
      <c r="E38" s="15" t="s">
        <v>123</v>
      </c>
      <c r="F38" s="15">
        <v>45</v>
      </c>
      <c r="G38" s="15"/>
      <c r="H38" s="15">
        <v>39</v>
      </c>
      <c r="I38" s="15">
        <v>6</v>
      </c>
    </row>
    <row r="39" spans="1:15" ht="16.5" thickBot="1" x14ac:dyDescent="0.4">
      <c r="A39" s="7" t="s">
        <v>86</v>
      </c>
      <c r="B39" s="14" t="s">
        <v>87</v>
      </c>
      <c r="C39" s="15" t="s">
        <v>85</v>
      </c>
      <c r="D39" s="15">
        <v>1</v>
      </c>
      <c r="E39" s="15" t="s">
        <v>123</v>
      </c>
      <c r="F39" s="15">
        <v>45</v>
      </c>
      <c r="G39" s="15"/>
      <c r="H39" s="15">
        <v>39</v>
      </c>
      <c r="I39" s="15">
        <v>6</v>
      </c>
    </row>
    <row r="40" spans="1:15" ht="16.5" thickBot="1" x14ac:dyDescent="0.4">
      <c r="A40" s="7" t="s">
        <v>88</v>
      </c>
      <c r="B40" s="14" t="s">
        <v>89</v>
      </c>
      <c r="C40" s="15" t="s">
        <v>90</v>
      </c>
      <c r="D40" s="15">
        <v>5</v>
      </c>
      <c r="E40" s="15" t="s">
        <v>124</v>
      </c>
      <c r="F40" s="15">
        <v>225</v>
      </c>
      <c r="G40" s="15"/>
      <c r="H40" s="15">
        <v>219</v>
      </c>
      <c r="I40" s="15">
        <v>6</v>
      </c>
    </row>
    <row r="41" spans="1:15" ht="16.5" thickBot="1" x14ac:dyDescent="0.4">
      <c r="A41" s="7" t="s">
        <v>91</v>
      </c>
      <c r="B41" s="14" t="s">
        <v>92</v>
      </c>
      <c r="C41" s="15" t="s">
        <v>93</v>
      </c>
      <c r="D41" s="15">
        <v>6</v>
      </c>
      <c r="E41" s="15" t="s">
        <v>125</v>
      </c>
      <c r="F41" s="15">
        <v>270</v>
      </c>
      <c r="G41" s="15"/>
      <c r="H41" s="15">
        <v>264</v>
      </c>
      <c r="I41" s="15">
        <v>6</v>
      </c>
    </row>
    <row r="42" spans="1:15" ht="16.5" thickBot="1" x14ac:dyDescent="0.4">
      <c r="A42" s="7" t="s">
        <v>94</v>
      </c>
      <c r="B42" s="14" t="s">
        <v>95</v>
      </c>
      <c r="C42" s="15" t="s">
        <v>90</v>
      </c>
      <c r="D42" s="15">
        <v>5</v>
      </c>
      <c r="E42" s="15" t="s">
        <v>124</v>
      </c>
      <c r="F42" s="15">
        <v>225</v>
      </c>
      <c r="G42" s="15"/>
      <c r="H42" s="15">
        <v>219</v>
      </c>
      <c r="I42" s="15">
        <v>6</v>
      </c>
    </row>
    <row r="43" spans="1:15" ht="16.5" thickBot="1" x14ac:dyDescent="0.4">
      <c r="A43" s="11" t="s">
        <v>96</v>
      </c>
      <c r="B43" s="12" t="s">
        <v>97</v>
      </c>
      <c r="C43" s="13">
        <v>8</v>
      </c>
      <c r="D43" s="13">
        <v>8</v>
      </c>
      <c r="E43" s="13"/>
      <c r="F43" s="13">
        <v>180</v>
      </c>
      <c r="G43" s="13">
        <v>52</v>
      </c>
      <c r="H43" s="13">
        <v>108</v>
      </c>
      <c r="I43" s="13">
        <v>20</v>
      </c>
      <c r="J43" s="13">
        <v>8</v>
      </c>
      <c r="K43" s="13"/>
      <c r="L43" s="13">
        <v>180</v>
      </c>
      <c r="M43" s="13">
        <v>52</v>
      </c>
      <c r="N43" s="13">
        <v>108</v>
      </c>
      <c r="O43" s="13">
        <v>20</v>
      </c>
    </row>
    <row r="44" spans="1:15" ht="32" customHeight="1" thickBot="1" x14ac:dyDescent="0.4">
      <c r="A44" s="40" t="s">
        <v>98</v>
      </c>
      <c r="B44" s="41"/>
      <c r="C44" s="16">
        <v>8</v>
      </c>
      <c r="D44" s="16">
        <v>8</v>
      </c>
      <c r="E44" s="16"/>
      <c r="F44" s="16">
        <v>180</v>
      </c>
      <c r="G44" s="16">
        <v>52</v>
      </c>
      <c r="H44" s="16">
        <v>112</v>
      </c>
      <c r="I44" s="16">
        <v>16</v>
      </c>
    </row>
    <row r="45" spans="1:15" ht="16.5" thickBot="1" x14ac:dyDescent="0.4">
      <c r="A45" s="7" t="s">
        <v>99</v>
      </c>
      <c r="B45" s="14" t="s">
        <v>100</v>
      </c>
      <c r="C45" s="15" t="s">
        <v>20</v>
      </c>
      <c r="D45" s="15">
        <v>2</v>
      </c>
      <c r="E45" s="15" t="s">
        <v>117</v>
      </c>
      <c r="F45" s="15">
        <v>60</v>
      </c>
      <c r="G45" s="15"/>
      <c r="H45" s="15">
        <v>54</v>
      </c>
      <c r="I45" s="15">
        <v>6</v>
      </c>
      <c r="J45" s="20">
        <v>12</v>
      </c>
    </row>
    <row r="46" spans="1:15" ht="16.5" thickBot="1" x14ac:dyDescent="0.4">
      <c r="A46" s="7" t="s">
        <v>101</v>
      </c>
      <c r="B46" s="14" t="s">
        <v>102</v>
      </c>
      <c r="C46" s="15" t="s">
        <v>20</v>
      </c>
      <c r="D46" s="15">
        <v>2</v>
      </c>
      <c r="E46" s="15" t="s">
        <v>117</v>
      </c>
      <c r="F46" s="15">
        <v>60</v>
      </c>
      <c r="G46" s="15"/>
      <c r="H46" s="15">
        <v>54</v>
      </c>
      <c r="I46" s="15">
        <v>6</v>
      </c>
      <c r="J46" t="s">
        <v>127</v>
      </c>
    </row>
    <row r="47" spans="1:15" ht="16.5" thickBot="1" x14ac:dyDescent="0.4">
      <c r="A47" s="7" t="s">
        <v>103</v>
      </c>
      <c r="B47" s="14" t="s">
        <v>104</v>
      </c>
      <c r="C47" s="15" t="s">
        <v>20</v>
      </c>
      <c r="D47" s="15">
        <v>2</v>
      </c>
      <c r="E47" s="15" t="s">
        <v>117</v>
      </c>
      <c r="F47" s="15">
        <v>60</v>
      </c>
      <c r="G47" s="15"/>
      <c r="H47" s="15">
        <v>54</v>
      </c>
      <c r="I47" s="15">
        <v>6</v>
      </c>
    </row>
    <row r="48" spans="1:15" ht="16.5" thickBot="1" x14ac:dyDescent="0.4">
      <c r="A48" s="7" t="s">
        <v>105</v>
      </c>
      <c r="B48" s="14" t="s">
        <v>106</v>
      </c>
      <c r="C48" s="15" t="s">
        <v>17</v>
      </c>
      <c r="D48" s="15">
        <v>2</v>
      </c>
      <c r="E48" s="15" t="s">
        <v>116</v>
      </c>
      <c r="F48" s="15">
        <v>30</v>
      </c>
      <c r="G48" s="15">
        <v>26</v>
      </c>
      <c r="H48" s="15"/>
      <c r="I48" s="15">
        <v>4</v>
      </c>
      <c r="K48" s="22">
        <f>I48+I49</f>
        <v>8</v>
      </c>
    </row>
    <row r="49" spans="1:15" ht="16.5" thickBot="1" x14ac:dyDescent="0.4">
      <c r="A49" s="7" t="s">
        <v>107</v>
      </c>
      <c r="B49" s="14" t="s">
        <v>108</v>
      </c>
      <c r="C49" s="15" t="s">
        <v>17</v>
      </c>
      <c r="D49" s="15">
        <v>2</v>
      </c>
      <c r="E49" s="15" t="s">
        <v>116</v>
      </c>
      <c r="F49" s="15">
        <v>30</v>
      </c>
      <c r="G49" s="15">
        <v>26</v>
      </c>
      <c r="H49" s="15"/>
      <c r="I49" s="15">
        <v>4</v>
      </c>
      <c r="K49" t="s">
        <v>128</v>
      </c>
    </row>
    <row r="50" spans="1:15" ht="32.5" thickBot="1" x14ac:dyDescent="0.4">
      <c r="A50" s="7" t="s">
        <v>107</v>
      </c>
      <c r="B50" s="14" t="s">
        <v>109</v>
      </c>
      <c r="C50" s="15" t="s">
        <v>17</v>
      </c>
      <c r="D50" s="15">
        <v>2</v>
      </c>
      <c r="E50" s="15" t="s">
        <v>116</v>
      </c>
      <c r="F50" s="15">
        <v>30</v>
      </c>
      <c r="G50" s="15">
        <v>26</v>
      </c>
      <c r="H50" s="15"/>
      <c r="I50" s="15">
        <v>4</v>
      </c>
    </row>
    <row r="51" spans="1:15" ht="16.5" thickBot="1" x14ac:dyDescent="0.4">
      <c r="A51" s="7" t="s">
        <v>110</v>
      </c>
      <c r="B51" s="14" t="s">
        <v>111</v>
      </c>
      <c r="C51" s="15" t="s">
        <v>17</v>
      </c>
      <c r="D51" s="15">
        <v>2</v>
      </c>
      <c r="E51" s="15" t="s">
        <v>116</v>
      </c>
      <c r="F51" s="15">
        <v>30</v>
      </c>
      <c r="G51" s="15">
        <v>26</v>
      </c>
      <c r="H51" s="15"/>
      <c r="I51" s="15">
        <v>4</v>
      </c>
    </row>
    <row r="52" spans="1:15" ht="16.5" thickBot="1" x14ac:dyDescent="0.4">
      <c r="A52" s="7" t="s">
        <v>112</v>
      </c>
      <c r="B52" s="14" t="s">
        <v>113</v>
      </c>
      <c r="C52" s="15" t="s">
        <v>17</v>
      </c>
      <c r="D52" s="15">
        <v>2</v>
      </c>
      <c r="E52" s="15" t="s">
        <v>116</v>
      </c>
      <c r="F52" s="15">
        <v>30</v>
      </c>
      <c r="G52" s="15">
        <v>26</v>
      </c>
      <c r="H52" s="15"/>
      <c r="I52" s="15">
        <v>4</v>
      </c>
    </row>
    <row r="53" spans="1:15" ht="16" thickBot="1" x14ac:dyDescent="0.4">
      <c r="A53" s="17"/>
      <c r="B53" s="4" t="s">
        <v>114</v>
      </c>
      <c r="C53" s="6">
        <v>102</v>
      </c>
      <c r="D53" s="6">
        <v>102</v>
      </c>
      <c r="E53" s="6"/>
      <c r="F53" s="2">
        <v>2580</v>
      </c>
      <c r="G53" s="2">
        <v>720</v>
      </c>
      <c r="H53" s="2">
        <v>1677</v>
      </c>
      <c r="I53" s="2">
        <v>183</v>
      </c>
      <c r="J53">
        <f>J5+J13</f>
        <v>102</v>
      </c>
      <c r="K53">
        <f t="shared" ref="K53:O53" si="4">K5+K13</f>
        <v>0</v>
      </c>
      <c r="L53">
        <f t="shared" si="4"/>
        <v>2580</v>
      </c>
      <c r="M53">
        <f t="shared" si="4"/>
        <v>720</v>
      </c>
      <c r="N53">
        <f t="shared" si="4"/>
        <v>1677</v>
      </c>
      <c r="O53">
        <f t="shared" si="4"/>
        <v>183</v>
      </c>
    </row>
    <row r="55" spans="1:15" ht="16" customHeight="1" x14ac:dyDescent="0.35">
      <c r="C55" s="21"/>
      <c r="E55" s="32" t="s">
        <v>133</v>
      </c>
      <c r="F55" s="32"/>
      <c r="G55" s="24"/>
      <c r="H55" s="29">
        <f>N57/L53*100</f>
        <v>69.186046511627907</v>
      </c>
      <c r="K55" s="22"/>
      <c r="L55" s="23"/>
      <c r="M55" s="26">
        <f>K48+K29+K22+K16+I5</f>
        <v>75</v>
      </c>
      <c r="N55" s="27">
        <f>J45+J32+J26+J18</f>
        <v>108</v>
      </c>
      <c r="O55" s="22">
        <f>O53-N55</f>
        <v>75</v>
      </c>
    </row>
    <row r="56" spans="1:15" ht="14.5" customHeight="1" x14ac:dyDescent="0.35">
      <c r="E56" s="33" t="s">
        <v>134</v>
      </c>
      <c r="F56" s="33"/>
      <c r="G56" s="25"/>
      <c r="H56" s="29">
        <f>(F40+F41)/L53</f>
        <v>0.19186046511627908</v>
      </c>
      <c r="M56" s="26" t="s">
        <v>130</v>
      </c>
      <c r="N56" s="28" t="s">
        <v>129</v>
      </c>
    </row>
    <row r="57" spans="1:15" x14ac:dyDescent="0.35">
      <c r="M57" s="26">
        <f>M53+M55</f>
        <v>795</v>
      </c>
      <c r="N57" s="27">
        <f>N53+N55</f>
        <v>1785</v>
      </c>
    </row>
    <row r="58" spans="1:15" x14ac:dyDescent="0.35">
      <c r="M58" s="26" t="s">
        <v>132</v>
      </c>
      <c r="N58" s="27" t="s">
        <v>131</v>
      </c>
    </row>
  </sheetData>
  <mergeCells count="11">
    <mergeCell ref="E55:F55"/>
    <mergeCell ref="E56:F56"/>
    <mergeCell ref="A1:A4"/>
    <mergeCell ref="B1:B4"/>
    <mergeCell ref="C1:C4"/>
    <mergeCell ref="F1:I1"/>
    <mergeCell ref="F2:F4"/>
    <mergeCell ref="G2:I2"/>
    <mergeCell ref="G3:G4"/>
    <mergeCell ref="H3:H4"/>
    <mergeCell ref="A44:B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A8E0-88A8-4F25-828C-71F0773CCD19}">
  <dimension ref="A1:E85"/>
  <sheetViews>
    <sheetView topLeftCell="A13" workbookViewId="0">
      <selection activeCell="B16" sqref="B16"/>
    </sheetView>
  </sheetViews>
  <sheetFormatPr defaultRowHeight="14.5" x14ac:dyDescent="0.35"/>
  <cols>
    <col min="1" max="1" width="15.08984375" customWidth="1"/>
    <col min="2" max="2" width="29.36328125" customWidth="1"/>
  </cols>
  <sheetData>
    <row r="1" spans="1:5" ht="16.5" thickBot="1" x14ac:dyDescent="0.4">
      <c r="A1" s="73" t="s">
        <v>49</v>
      </c>
      <c r="B1" s="74" t="s">
        <v>50</v>
      </c>
      <c r="C1" s="75" t="s">
        <v>17</v>
      </c>
      <c r="D1" s="75">
        <v>2</v>
      </c>
    </row>
    <row r="2" spans="1:5" ht="16.5" thickBot="1" x14ac:dyDescent="0.4">
      <c r="A2" s="68" t="s">
        <v>49</v>
      </c>
      <c r="B2" s="48" t="s">
        <v>50</v>
      </c>
      <c r="C2" s="10" t="s">
        <v>17</v>
      </c>
      <c r="D2" s="10">
        <v>2</v>
      </c>
    </row>
    <row r="3" spans="1:5" ht="16.5" thickBot="1" x14ac:dyDescent="0.4">
      <c r="A3" s="73" t="s">
        <v>110</v>
      </c>
      <c r="B3" s="74" t="s">
        <v>111</v>
      </c>
      <c r="C3" s="75" t="s">
        <v>17</v>
      </c>
      <c r="D3" s="75">
        <v>2</v>
      </c>
      <c r="E3" t="s">
        <v>172</v>
      </c>
    </row>
    <row r="4" spans="1:5" ht="16.5" thickBot="1" x14ac:dyDescent="0.4">
      <c r="A4" s="66" t="s">
        <v>110</v>
      </c>
      <c r="B4" s="48" t="s">
        <v>111</v>
      </c>
      <c r="C4" s="10" t="s">
        <v>17</v>
      </c>
      <c r="D4" s="10">
        <v>2</v>
      </c>
    </row>
    <row r="5" spans="1:5" ht="16.5" thickBot="1" x14ac:dyDescent="0.4">
      <c r="A5" s="73" t="s">
        <v>83</v>
      </c>
      <c r="B5" s="74" t="s">
        <v>84</v>
      </c>
      <c r="C5" s="75" t="s">
        <v>85</v>
      </c>
      <c r="D5" s="75">
        <v>1</v>
      </c>
    </row>
    <row r="6" spans="1:5" ht="16.5" thickBot="1" x14ac:dyDescent="0.4">
      <c r="A6" s="68" t="s">
        <v>83</v>
      </c>
      <c r="B6" s="48" t="s">
        <v>84</v>
      </c>
      <c r="C6" s="10" t="s">
        <v>85</v>
      </c>
      <c r="D6" s="10">
        <v>1</v>
      </c>
    </row>
    <row r="7" spans="1:5" ht="16.5" thickBot="1" x14ac:dyDescent="0.4">
      <c r="A7" s="73" t="s">
        <v>86</v>
      </c>
      <c r="B7" s="74" t="s">
        <v>87</v>
      </c>
      <c r="C7" s="75" t="s">
        <v>85</v>
      </c>
      <c r="D7" s="75">
        <v>1</v>
      </c>
    </row>
    <row r="8" spans="1:5" ht="16.5" thickBot="1" x14ac:dyDescent="0.4">
      <c r="A8" s="68" t="s">
        <v>86</v>
      </c>
      <c r="B8" s="48" t="s">
        <v>87</v>
      </c>
      <c r="C8" s="10" t="s">
        <v>85</v>
      </c>
      <c r="D8" s="10">
        <v>1</v>
      </c>
    </row>
    <row r="9" spans="1:5" ht="16.5" thickBot="1" x14ac:dyDescent="0.4">
      <c r="A9" s="73" t="s">
        <v>94</v>
      </c>
      <c r="B9" s="74" t="s">
        <v>95</v>
      </c>
      <c r="C9" s="75" t="s">
        <v>90</v>
      </c>
      <c r="D9" s="75">
        <v>5</v>
      </c>
    </row>
    <row r="10" spans="1:5" ht="16.5" thickBot="1" x14ac:dyDescent="0.4">
      <c r="A10" s="68" t="s">
        <v>94</v>
      </c>
      <c r="B10" s="48" t="s">
        <v>95</v>
      </c>
      <c r="C10" s="10" t="s">
        <v>90</v>
      </c>
      <c r="D10" s="10">
        <v>5</v>
      </c>
    </row>
    <row r="11" spans="1:5" ht="16.5" thickBot="1" x14ac:dyDescent="0.4">
      <c r="A11" s="73" t="s">
        <v>40</v>
      </c>
      <c r="B11" s="74" t="s">
        <v>41</v>
      </c>
      <c r="C11" s="75" t="s">
        <v>37</v>
      </c>
      <c r="D11" s="75">
        <v>4</v>
      </c>
    </row>
    <row r="12" spans="1:5" ht="17" thickBot="1" x14ac:dyDescent="0.4">
      <c r="A12" s="66" t="s">
        <v>40</v>
      </c>
      <c r="B12" s="69" t="s">
        <v>170</v>
      </c>
      <c r="C12" s="10" t="s">
        <v>37</v>
      </c>
      <c r="D12" s="10">
        <v>4</v>
      </c>
    </row>
    <row r="13" spans="1:5" ht="16.5" thickBot="1" x14ac:dyDescent="0.4">
      <c r="A13" s="73" t="s">
        <v>35</v>
      </c>
      <c r="B13" s="74" t="s">
        <v>36</v>
      </c>
      <c r="C13" s="75" t="s">
        <v>37</v>
      </c>
      <c r="D13" s="75">
        <v>4</v>
      </c>
    </row>
    <row r="14" spans="1:5" ht="17" thickBot="1" x14ac:dyDescent="0.4">
      <c r="A14" s="66" t="s">
        <v>35</v>
      </c>
      <c r="B14" s="70" t="s">
        <v>36</v>
      </c>
      <c r="C14" s="10" t="s">
        <v>37</v>
      </c>
      <c r="D14" s="10">
        <v>4</v>
      </c>
    </row>
    <row r="15" spans="1:5" ht="32.5" thickBot="1" x14ac:dyDescent="0.4">
      <c r="A15" s="73" t="s">
        <v>12</v>
      </c>
      <c r="B15" s="74" t="s">
        <v>144</v>
      </c>
      <c r="C15" s="75" t="s">
        <v>14</v>
      </c>
      <c r="D15" s="75">
        <v>5</v>
      </c>
    </row>
    <row r="16" spans="1:5" ht="32.5" thickBot="1" x14ac:dyDescent="0.4">
      <c r="A16" s="68" t="s">
        <v>12</v>
      </c>
      <c r="B16" s="58" t="s">
        <v>144</v>
      </c>
      <c r="C16" s="48" t="s">
        <v>14</v>
      </c>
      <c r="D16" s="10">
        <v>5</v>
      </c>
    </row>
    <row r="17" spans="1:5" ht="32.5" thickBot="1" x14ac:dyDescent="0.4">
      <c r="A17" s="73" t="s">
        <v>149</v>
      </c>
      <c r="B17" s="74" t="s">
        <v>22</v>
      </c>
      <c r="C17" s="75" t="s">
        <v>23</v>
      </c>
      <c r="D17" s="75">
        <v>3</v>
      </c>
    </row>
    <row r="18" spans="1:5" ht="32.5" thickBot="1" x14ac:dyDescent="0.4">
      <c r="A18" s="68" t="s">
        <v>149</v>
      </c>
      <c r="B18" s="48" t="s">
        <v>22</v>
      </c>
      <c r="C18" s="10" t="s">
        <v>23</v>
      </c>
      <c r="D18" s="10">
        <v>3</v>
      </c>
    </row>
    <row r="19" spans="1:5" ht="16.5" thickBot="1" x14ac:dyDescent="0.4">
      <c r="A19" s="73" t="s">
        <v>18</v>
      </c>
      <c r="B19" s="74" t="s">
        <v>19</v>
      </c>
      <c r="C19" s="75" t="s">
        <v>20</v>
      </c>
      <c r="D19" s="75">
        <v>2</v>
      </c>
    </row>
    <row r="20" spans="1:5" ht="16.5" thickBot="1" x14ac:dyDescent="0.4">
      <c r="A20" s="68" t="s">
        <v>18</v>
      </c>
      <c r="B20" s="48" t="s">
        <v>19</v>
      </c>
      <c r="C20" s="48" t="s">
        <v>20</v>
      </c>
      <c r="D20" s="10">
        <v>2</v>
      </c>
    </row>
    <row r="21" spans="1:5" ht="16.5" thickBot="1" x14ac:dyDescent="0.4">
      <c r="A21" s="73" t="s">
        <v>51</v>
      </c>
      <c r="B21" s="74" t="s">
        <v>52</v>
      </c>
      <c r="C21" s="75" t="s">
        <v>37</v>
      </c>
      <c r="D21" s="75">
        <v>4</v>
      </c>
    </row>
    <row r="22" spans="1:5" ht="17" thickBot="1" x14ac:dyDescent="0.4">
      <c r="A22" s="68" t="s">
        <v>51</v>
      </c>
      <c r="B22" s="70" t="s">
        <v>52</v>
      </c>
      <c r="C22" s="10" t="s">
        <v>37</v>
      </c>
      <c r="D22" s="10">
        <v>4</v>
      </c>
    </row>
    <row r="23" spans="1:5" ht="32.5" thickBot="1" x14ac:dyDescent="0.4">
      <c r="A23" s="73" t="s">
        <v>107</v>
      </c>
      <c r="B23" s="74" t="s">
        <v>109</v>
      </c>
      <c r="C23" s="75" t="s">
        <v>17</v>
      </c>
      <c r="D23" s="75">
        <v>2</v>
      </c>
      <c r="E23" t="s">
        <v>172</v>
      </c>
    </row>
    <row r="24" spans="1:5" ht="32.5" thickBot="1" x14ac:dyDescent="0.4">
      <c r="A24" s="68" t="s">
        <v>107</v>
      </c>
      <c r="B24" s="48" t="s">
        <v>109</v>
      </c>
      <c r="C24" s="10" t="s">
        <v>17</v>
      </c>
      <c r="D24" s="10">
        <v>2</v>
      </c>
    </row>
    <row r="25" spans="1:5" ht="16.5" thickBot="1" x14ac:dyDescent="0.4">
      <c r="A25" s="73" t="s">
        <v>107</v>
      </c>
      <c r="B25" s="74" t="s">
        <v>108</v>
      </c>
      <c r="C25" s="75" t="s">
        <v>17</v>
      </c>
      <c r="D25" s="75">
        <v>2</v>
      </c>
      <c r="E25" t="s">
        <v>172</v>
      </c>
    </row>
    <row r="26" spans="1:5" ht="16.5" thickBot="1" x14ac:dyDescent="0.4">
      <c r="A26" s="68" t="s">
        <v>107</v>
      </c>
      <c r="B26" s="58" t="s">
        <v>108</v>
      </c>
      <c r="C26" s="10" t="s">
        <v>17</v>
      </c>
      <c r="D26" s="10">
        <v>2</v>
      </c>
    </row>
    <row r="27" spans="1:5" ht="16.5" thickBot="1" x14ac:dyDescent="0.4">
      <c r="A27" s="73" t="s">
        <v>38</v>
      </c>
      <c r="B27" s="74" t="s">
        <v>39</v>
      </c>
      <c r="C27" s="75" t="s">
        <v>37</v>
      </c>
      <c r="D27" s="75">
        <v>4</v>
      </c>
    </row>
    <row r="28" spans="1:5" ht="17" thickBot="1" x14ac:dyDescent="0.4">
      <c r="A28" s="68" t="s">
        <v>38</v>
      </c>
      <c r="B28" s="69" t="s">
        <v>169</v>
      </c>
      <c r="C28" s="10" t="s">
        <v>37</v>
      </c>
      <c r="D28" s="10">
        <v>4</v>
      </c>
    </row>
    <row r="29" spans="1:5" ht="16.5" thickBot="1" x14ac:dyDescent="0.4">
      <c r="A29" s="73" t="s">
        <v>69</v>
      </c>
      <c r="B29" s="74" t="s">
        <v>70</v>
      </c>
      <c r="C29" s="75" t="s">
        <v>71</v>
      </c>
      <c r="D29" s="75">
        <v>3</v>
      </c>
    </row>
    <row r="30" spans="1:5" ht="16.5" thickBot="1" x14ac:dyDescent="0.4">
      <c r="A30" s="68" t="s">
        <v>69</v>
      </c>
      <c r="B30" s="48" t="s">
        <v>70</v>
      </c>
      <c r="C30" s="10" t="s">
        <v>71</v>
      </c>
      <c r="D30" s="10">
        <v>3</v>
      </c>
    </row>
    <row r="31" spans="1:5" ht="32.5" thickBot="1" x14ac:dyDescent="0.4">
      <c r="A31" s="73" t="s">
        <v>67</v>
      </c>
      <c r="B31" s="74" t="s">
        <v>68</v>
      </c>
      <c r="C31" s="75" t="s">
        <v>17</v>
      </c>
      <c r="D31" s="75">
        <v>2</v>
      </c>
    </row>
    <row r="32" spans="1:5" ht="32.5" thickBot="1" x14ac:dyDescent="0.4">
      <c r="A32" s="66" t="s">
        <v>67</v>
      </c>
      <c r="B32" s="48" t="s">
        <v>68</v>
      </c>
      <c r="C32" s="10" t="s">
        <v>17</v>
      </c>
      <c r="D32" s="10">
        <v>2</v>
      </c>
    </row>
    <row r="33" spans="1:5" ht="16.5" thickBot="1" x14ac:dyDescent="0.4">
      <c r="A33" s="73" t="s">
        <v>65</v>
      </c>
      <c r="B33" s="74" t="s">
        <v>66</v>
      </c>
      <c r="C33" s="75" t="s">
        <v>17</v>
      </c>
      <c r="D33" s="75">
        <v>2</v>
      </c>
    </row>
    <row r="34" spans="1:5" ht="16.5" thickBot="1" x14ac:dyDescent="0.4">
      <c r="A34" s="68" t="s">
        <v>65</v>
      </c>
      <c r="B34" s="48" t="s">
        <v>66</v>
      </c>
      <c r="C34" s="10" t="s">
        <v>17</v>
      </c>
      <c r="D34" s="10">
        <v>2</v>
      </c>
    </row>
    <row r="35" spans="1:5" ht="16.5" thickBot="1" x14ac:dyDescent="0.4">
      <c r="A35" s="73" t="s">
        <v>53</v>
      </c>
      <c r="B35" s="74" t="s">
        <v>54</v>
      </c>
      <c r="C35" s="75" t="s">
        <v>37</v>
      </c>
      <c r="D35" s="75">
        <v>4</v>
      </c>
    </row>
    <row r="36" spans="1:5" ht="16.5" thickBot="1" x14ac:dyDescent="0.4">
      <c r="A36" s="68" t="s">
        <v>53</v>
      </c>
      <c r="B36" s="48" t="s">
        <v>54</v>
      </c>
      <c r="C36" s="10" t="s">
        <v>37</v>
      </c>
      <c r="D36" s="10">
        <v>4</v>
      </c>
    </row>
    <row r="37" spans="1:5" ht="32.5" thickBot="1" x14ac:dyDescent="0.4">
      <c r="A37" s="73" t="s">
        <v>57</v>
      </c>
      <c r="B37" s="74" t="s">
        <v>58</v>
      </c>
      <c r="C37" s="75" t="s">
        <v>37</v>
      </c>
      <c r="D37" s="75">
        <v>4</v>
      </c>
    </row>
    <row r="38" spans="1:5" ht="32.5" thickBot="1" x14ac:dyDescent="0.4">
      <c r="A38" s="68" t="s">
        <v>57</v>
      </c>
      <c r="B38" s="58" t="s">
        <v>58</v>
      </c>
      <c r="C38" s="10" t="s">
        <v>37</v>
      </c>
      <c r="D38" s="10">
        <v>4</v>
      </c>
    </row>
    <row r="39" spans="1:5" ht="16.5" thickBot="1" x14ac:dyDescent="0.4">
      <c r="A39" s="73" t="s">
        <v>55</v>
      </c>
      <c r="B39" s="74" t="s">
        <v>56</v>
      </c>
      <c r="C39" s="75" t="s">
        <v>37</v>
      </c>
      <c r="D39" s="75">
        <v>4</v>
      </c>
    </row>
    <row r="40" spans="1:5" ht="17" thickBot="1" x14ac:dyDescent="0.4">
      <c r="A40" s="68" t="s">
        <v>55</v>
      </c>
      <c r="B40" s="69" t="s">
        <v>171</v>
      </c>
      <c r="C40" s="10" t="s">
        <v>37</v>
      </c>
      <c r="D40" s="10">
        <v>4</v>
      </c>
    </row>
    <row r="41" spans="1:5" ht="16.5" thickBot="1" x14ac:dyDescent="0.4">
      <c r="A41" s="73" t="s">
        <v>15</v>
      </c>
      <c r="B41" s="74" t="s">
        <v>150</v>
      </c>
      <c r="C41" s="75" t="s">
        <v>17</v>
      </c>
      <c r="D41" s="75">
        <v>2</v>
      </c>
    </row>
    <row r="42" spans="1:5" ht="16.5" thickBot="1" x14ac:dyDescent="0.4">
      <c r="A42" s="68" t="s">
        <v>15</v>
      </c>
      <c r="B42" s="58" t="s">
        <v>150</v>
      </c>
      <c r="C42" s="10" t="s">
        <v>17</v>
      </c>
      <c r="D42" s="10">
        <v>2</v>
      </c>
    </row>
    <row r="43" spans="1:5" ht="16.5" thickBot="1" x14ac:dyDescent="0.4">
      <c r="A43" s="75" t="s">
        <v>105</v>
      </c>
      <c r="B43" s="74" t="s">
        <v>106</v>
      </c>
      <c r="C43" s="75" t="s">
        <v>17</v>
      </c>
      <c r="D43" s="75">
        <v>2</v>
      </c>
      <c r="E43" t="s">
        <v>172</v>
      </c>
    </row>
    <row r="44" spans="1:5" ht="16.5" thickBot="1" x14ac:dyDescent="0.4">
      <c r="A44" s="10" t="s">
        <v>105</v>
      </c>
      <c r="B44" s="58" t="s">
        <v>106</v>
      </c>
      <c r="C44" s="10" t="s">
        <v>17</v>
      </c>
      <c r="D44" s="10">
        <v>2</v>
      </c>
    </row>
    <row r="45" spans="1:5" ht="16.5" thickBot="1" x14ac:dyDescent="0.4">
      <c r="A45" s="75" t="s">
        <v>112</v>
      </c>
      <c r="B45" s="74" t="s">
        <v>113</v>
      </c>
      <c r="C45" s="75" t="s">
        <v>17</v>
      </c>
      <c r="D45" s="75">
        <v>2</v>
      </c>
      <c r="E45" t="s">
        <v>172</v>
      </c>
    </row>
    <row r="46" spans="1:5" ht="16.5" thickBot="1" x14ac:dyDescent="0.4">
      <c r="A46" s="10" t="s">
        <v>112</v>
      </c>
      <c r="B46" s="48" t="s">
        <v>113</v>
      </c>
      <c r="C46" s="10" t="s">
        <v>17</v>
      </c>
      <c r="D46" s="10">
        <v>2</v>
      </c>
    </row>
    <row r="47" spans="1:5" ht="16.5" thickBot="1" x14ac:dyDescent="0.4">
      <c r="A47" s="75" t="s">
        <v>103</v>
      </c>
      <c r="B47" s="74" t="s">
        <v>104</v>
      </c>
      <c r="C47" s="75" t="s">
        <v>20</v>
      </c>
      <c r="D47" s="75">
        <v>2</v>
      </c>
      <c r="E47" t="s">
        <v>172</v>
      </c>
    </row>
    <row r="48" spans="1:5" ht="16.5" thickBot="1" x14ac:dyDescent="0.4">
      <c r="A48" s="10" t="s">
        <v>103</v>
      </c>
      <c r="B48" s="48" t="s">
        <v>104</v>
      </c>
      <c r="C48" s="10" t="s">
        <v>20</v>
      </c>
      <c r="D48" s="10">
        <v>2</v>
      </c>
    </row>
    <row r="49" spans="1:5" ht="16.5" thickBot="1" x14ac:dyDescent="0.4">
      <c r="A49" s="75" t="s">
        <v>80</v>
      </c>
      <c r="B49" s="74" t="s">
        <v>81</v>
      </c>
      <c r="C49" s="75" t="s">
        <v>20</v>
      </c>
      <c r="D49" s="75">
        <v>2</v>
      </c>
    </row>
    <row r="50" spans="1:5" ht="16.5" thickBot="1" x14ac:dyDescent="0.4">
      <c r="A50" s="10" t="s">
        <v>80</v>
      </c>
      <c r="B50" s="48" t="s">
        <v>81</v>
      </c>
      <c r="C50" s="10" t="s">
        <v>20</v>
      </c>
      <c r="D50" s="10">
        <v>2</v>
      </c>
    </row>
    <row r="51" spans="1:5" ht="16.5" thickBot="1" x14ac:dyDescent="0.4">
      <c r="A51" s="75" t="s">
        <v>99</v>
      </c>
      <c r="B51" s="74" t="s">
        <v>100</v>
      </c>
      <c r="C51" s="75" t="s">
        <v>20</v>
      </c>
      <c r="D51" s="75">
        <v>2</v>
      </c>
      <c r="E51" t="s">
        <v>172</v>
      </c>
    </row>
    <row r="52" spans="1:5" ht="16.5" thickBot="1" x14ac:dyDescent="0.4">
      <c r="A52" s="10" t="s">
        <v>99</v>
      </c>
      <c r="B52" s="48" t="s">
        <v>100</v>
      </c>
      <c r="C52" s="10" t="s">
        <v>20</v>
      </c>
      <c r="D52" s="10">
        <v>2</v>
      </c>
    </row>
    <row r="53" spans="1:5" ht="16.5" thickBot="1" x14ac:dyDescent="0.4">
      <c r="A53" s="75" t="s">
        <v>101</v>
      </c>
      <c r="B53" s="74" t="s">
        <v>102</v>
      </c>
      <c r="C53" s="75" t="s">
        <v>20</v>
      </c>
      <c r="D53" s="75">
        <v>2</v>
      </c>
      <c r="E53" t="s">
        <v>172</v>
      </c>
    </row>
    <row r="54" spans="1:5" ht="16.5" thickBot="1" x14ac:dyDescent="0.4">
      <c r="A54" s="10" t="s">
        <v>101</v>
      </c>
      <c r="B54" s="48" t="s">
        <v>163</v>
      </c>
      <c r="C54" s="10" t="s">
        <v>20</v>
      </c>
      <c r="D54" s="10">
        <v>2</v>
      </c>
    </row>
    <row r="55" spans="1:5" ht="16.5" thickBot="1" x14ac:dyDescent="0.4">
      <c r="A55" s="75" t="s">
        <v>59</v>
      </c>
      <c r="B55" s="74" t="s">
        <v>60</v>
      </c>
      <c r="C55" s="75" t="s">
        <v>20</v>
      </c>
      <c r="D55" s="75">
        <v>2</v>
      </c>
    </row>
    <row r="56" spans="1:5" ht="17" thickBot="1" x14ac:dyDescent="0.4">
      <c r="A56" s="10" t="s">
        <v>59</v>
      </c>
      <c r="B56" s="70" t="s">
        <v>60</v>
      </c>
      <c r="C56" s="10" t="s">
        <v>20</v>
      </c>
      <c r="D56" s="10">
        <v>2</v>
      </c>
    </row>
    <row r="57" spans="1:5" ht="16.5" thickBot="1" x14ac:dyDescent="0.4">
      <c r="A57" s="75" t="s">
        <v>63</v>
      </c>
      <c r="B57" s="74" t="s">
        <v>64</v>
      </c>
      <c r="C57" s="75" t="s">
        <v>20</v>
      </c>
      <c r="D57" s="75">
        <v>2</v>
      </c>
    </row>
    <row r="58" spans="1:5" ht="16.5" thickBot="1" x14ac:dyDescent="0.4">
      <c r="A58" s="10" t="s">
        <v>63</v>
      </c>
      <c r="B58" s="48" t="s">
        <v>155</v>
      </c>
      <c r="C58" s="10" t="s">
        <v>20</v>
      </c>
      <c r="D58" s="10">
        <v>2</v>
      </c>
    </row>
    <row r="59" spans="1:5" ht="16.5" thickBot="1" x14ac:dyDescent="0.4">
      <c r="A59" s="75" t="s">
        <v>61</v>
      </c>
      <c r="B59" s="74" t="s">
        <v>62</v>
      </c>
      <c r="C59" s="75" t="s">
        <v>20</v>
      </c>
      <c r="D59" s="75">
        <v>2</v>
      </c>
    </row>
    <row r="60" spans="1:5" ht="16.5" thickBot="1" x14ac:dyDescent="0.4">
      <c r="A60" s="10" t="s">
        <v>61</v>
      </c>
      <c r="B60" s="48" t="s">
        <v>62</v>
      </c>
      <c r="C60" s="10" t="s">
        <v>20</v>
      </c>
      <c r="D60" s="10">
        <v>2</v>
      </c>
    </row>
    <row r="61" spans="1:5" ht="16.5" thickBot="1" x14ac:dyDescent="0.4">
      <c r="A61" s="75" t="s">
        <v>45</v>
      </c>
      <c r="B61" s="74" t="s">
        <v>46</v>
      </c>
      <c r="C61" s="75" t="s">
        <v>44</v>
      </c>
      <c r="D61" s="75">
        <v>1</v>
      </c>
    </row>
    <row r="62" spans="1:5" ht="17" thickBot="1" x14ac:dyDescent="0.4">
      <c r="A62" s="48" t="s">
        <v>45</v>
      </c>
      <c r="B62" s="70" t="s">
        <v>46</v>
      </c>
      <c r="C62" s="10" t="s">
        <v>44</v>
      </c>
      <c r="D62" s="10">
        <v>1</v>
      </c>
    </row>
    <row r="63" spans="1:5" ht="32.5" thickBot="1" x14ac:dyDescent="0.4">
      <c r="A63" s="75" t="s">
        <v>74</v>
      </c>
      <c r="B63" s="74" t="s">
        <v>75</v>
      </c>
      <c r="C63" s="75" t="s">
        <v>20</v>
      </c>
      <c r="D63" s="75">
        <v>2</v>
      </c>
    </row>
    <row r="64" spans="1:5" ht="32.5" thickBot="1" x14ac:dyDescent="0.4">
      <c r="A64" s="10" t="s">
        <v>74</v>
      </c>
      <c r="B64" s="48" t="s">
        <v>75</v>
      </c>
      <c r="C64" s="10" t="s">
        <v>20</v>
      </c>
      <c r="D64" s="10">
        <v>2</v>
      </c>
    </row>
    <row r="65" spans="1:4" ht="32.5" thickBot="1" x14ac:dyDescent="0.4">
      <c r="A65" s="75" t="s">
        <v>72</v>
      </c>
      <c r="B65" s="74" t="s">
        <v>73</v>
      </c>
      <c r="C65" s="75" t="s">
        <v>20</v>
      </c>
      <c r="D65" s="75">
        <v>2</v>
      </c>
    </row>
    <row r="66" spans="1:4" ht="32.5" thickBot="1" x14ac:dyDescent="0.4">
      <c r="A66" s="10" t="s">
        <v>72</v>
      </c>
      <c r="B66" s="48" t="s">
        <v>73</v>
      </c>
      <c r="C66" s="10" t="s">
        <v>20</v>
      </c>
      <c r="D66" s="10">
        <v>2</v>
      </c>
    </row>
    <row r="67" spans="1:4" ht="32.5" thickBot="1" x14ac:dyDescent="0.4">
      <c r="A67" s="75" t="s">
        <v>82</v>
      </c>
      <c r="B67" s="74" t="s">
        <v>156</v>
      </c>
      <c r="C67" s="75" t="s">
        <v>20</v>
      </c>
      <c r="D67" s="75">
        <v>2</v>
      </c>
    </row>
    <row r="68" spans="1:4" ht="32.5" thickBot="1" x14ac:dyDescent="0.4">
      <c r="A68" s="10" t="s">
        <v>82</v>
      </c>
      <c r="B68" s="48" t="s">
        <v>156</v>
      </c>
      <c r="C68" s="10" t="s">
        <v>20</v>
      </c>
      <c r="D68" s="10">
        <v>2</v>
      </c>
    </row>
    <row r="69" spans="1:4" ht="16.5" thickBot="1" x14ac:dyDescent="0.4">
      <c r="A69" s="75" t="s">
        <v>42</v>
      </c>
      <c r="B69" s="74" t="s">
        <v>43</v>
      </c>
      <c r="C69" s="75" t="s">
        <v>44</v>
      </c>
      <c r="D69" s="75">
        <v>1</v>
      </c>
    </row>
    <row r="70" spans="1:4" ht="17" thickBot="1" x14ac:dyDescent="0.4">
      <c r="A70" s="10" t="s">
        <v>42</v>
      </c>
      <c r="B70" s="70" t="s">
        <v>43</v>
      </c>
      <c r="C70" s="10" t="s">
        <v>44</v>
      </c>
      <c r="D70" s="10">
        <v>1</v>
      </c>
    </row>
    <row r="71" spans="1:4" ht="16.5" thickBot="1" x14ac:dyDescent="0.4">
      <c r="A71" s="75" t="s">
        <v>78</v>
      </c>
      <c r="B71" s="74" t="s">
        <v>79</v>
      </c>
      <c r="C71" s="75" t="s">
        <v>20</v>
      </c>
      <c r="D71" s="75">
        <v>2</v>
      </c>
    </row>
    <row r="72" spans="1:4" ht="16.5" thickBot="1" x14ac:dyDescent="0.4">
      <c r="A72" s="10" t="s">
        <v>78</v>
      </c>
      <c r="B72" s="48" t="s">
        <v>79</v>
      </c>
      <c r="C72" s="10" t="s">
        <v>20</v>
      </c>
      <c r="D72" s="10">
        <v>2</v>
      </c>
    </row>
    <row r="73" spans="1:4" ht="16.5" thickBot="1" x14ac:dyDescent="0.4">
      <c r="A73" s="75" t="s">
        <v>76</v>
      </c>
      <c r="B73" s="74" t="s">
        <v>77</v>
      </c>
      <c r="C73" s="75" t="s">
        <v>20</v>
      </c>
      <c r="D73" s="75">
        <v>2</v>
      </c>
    </row>
    <row r="74" spans="1:4" ht="17.5" customHeight="1" thickBot="1" x14ac:dyDescent="0.4">
      <c r="A74" s="10" t="s">
        <v>76</v>
      </c>
      <c r="B74" s="48" t="s">
        <v>77</v>
      </c>
      <c r="C74" s="10" t="s">
        <v>20</v>
      </c>
      <c r="D74" s="10">
        <v>2</v>
      </c>
    </row>
    <row r="75" spans="1:4" ht="16.5" thickBot="1" x14ac:dyDescent="0.4">
      <c r="A75" s="75" t="s">
        <v>88</v>
      </c>
      <c r="B75" s="74" t="s">
        <v>89</v>
      </c>
      <c r="C75" s="75" t="s">
        <v>90</v>
      </c>
      <c r="D75" s="75">
        <v>5</v>
      </c>
    </row>
    <row r="76" spans="1:4" ht="16.5" thickBot="1" x14ac:dyDescent="0.4">
      <c r="A76" s="10" t="s">
        <v>88</v>
      </c>
      <c r="B76" s="48" t="s">
        <v>89</v>
      </c>
      <c r="C76" s="10" t="s">
        <v>90</v>
      </c>
      <c r="D76" s="10">
        <v>5</v>
      </c>
    </row>
    <row r="77" spans="1:4" ht="16.5" thickBot="1" x14ac:dyDescent="0.4">
      <c r="A77" s="75" t="s">
        <v>91</v>
      </c>
      <c r="B77" s="74" t="s">
        <v>92</v>
      </c>
      <c r="C77" s="75" t="s">
        <v>93</v>
      </c>
      <c r="D77" s="75">
        <v>6</v>
      </c>
    </row>
    <row r="78" spans="1:4" ht="16.5" thickBot="1" x14ac:dyDescent="0.4">
      <c r="A78" s="10" t="s">
        <v>91</v>
      </c>
      <c r="B78" s="48" t="s">
        <v>92</v>
      </c>
      <c r="C78" s="10" t="s">
        <v>93</v>
      </c>
      <c r="D78" s="10">
        <v>6</v>
      </c>
    </row>
    <row r="79" spans="1:4" ht="16.5" thickBot="1" x14ac:dyDescent="0.4">
      <c r="A79" s="75" t="s">
        <v>27</v>
      </c>
      <c r="B79" s="74" t="s">
        <v>28</v>
      </c>
      <c r="C79" s="75" t="s">
        <v>20</v>
      </c>
      <c r="D79" s="75">
        <v>2</v>
      </c>
    </row>
    <row r="80" spans="1:4" ht="16.5" thickBot="1" x14ac:dyDescent="0.4">
      <c r="A80" s="48" t="s">
        <v>27</v>
      </c>
      <c r="B80" s="48" t="s">
        <v>28</v>
      </c>
      <c r="C80" s="10" t="s">
        <v>20</v>
      </c>
      <c r="D80" s="10">
        <v>2</v>
      </c>
    </row>
    <row r="81" spans="1:4" ht="16.5" thickBot="1" x14ac:dyDescent="0.4">
      <c r="A81" s="75" t="s">
        <v>29</v>
      </c>
      <c r="B81" s="74" t="s">
        <v>30</v>
      </c>
      <c r="C81" s="75" t="s">
        <v>20</v>
      </c>
      <c r="D81" s="75">
        <v>2</v>
      </c>
    </row>
    <row r="82" spans="1:4" ht="16.5" thickBot="1" x14ac:dyDescent="0.4">
      <c r="A82" s="10" t="s">
        <v>29</v>
      </c>
      <c r="B82" s="48" t="s">
        <v>30</v>
      </c>
      <c r="C82" s="10" t="s">
        <v>20</v>
      </c>
      <c r="D82" s="10">
        <v>2</v>
      </c>
    </row>
    <row r="83" spans="1:4" ht="16.5" thickBot="1" x14ac:dyDescent="0.4">
      <c r="A83" s="75" t="s">
        <v>24</v>
      </c>
      <c r="B83" s="74" t="s">
        <v>25</v>
      </c>
      <c r="C83" s="75" t="s">
        <v>26</v>
      </c>
      <c r="D83" s="75">
        <v>3</v>
      </c>
    </row>
    <row r="84" spans="1:4" ht="16.5" thickBot="1" x14ac:dyDescent="0.4">
      <c r="A84" s="10" t="s">
        <v>24</v>
      </c>
      <c r="B84" s="48" t="s">
        <v>25</v>
      </c>
      <c r="C84" s="10" t="s">
        <v>26</v>
      </c>
      <c r="D84" s="10">
        <v>3</v>
      </c>
    </row>
    <row r="85" spans="1:4" ht="16" thickBot="1" x14ac:dyDescent="0.4">
      <c r="A85" s="71"/>
      <c r="B85" s="72"/>
      <c r="C85" s="6">
        <v>102</v>
      </c>
      <c r="D85" s="6">
        <v>102</v>
      </c>
    </row>
  </sheetData>
  <sortState xmlns:xlrd2="http://schemas.microsoft.com/office/spreadsheetml/2017/richdata2" ref="A1:E84">
    <sortCondition ref="B1:B84"/>
    <sortCondition ref="C1:C84"/>
    <sortCondition ref="D1:D8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A569-2F95-41B4-8B58-C6B259BCE4F6}">
  <dimension ref="A1:J62"/>
  <sheetViews>
    <sheetView workbookViewId="0">
      <selection activeCell="J4" sqref="J4"/>
    </sheetView>
  </sheetViews>
  <sheetFormatPr defaultRowHeight="14.5" x14ac:dyDescent="0.35"/>
  <cols>
    <col min="2" max="2" width="15.1796875" customWidth="1"/>
    <col min="3" max="3" width="27.90625" customWidth="1"/>
    <col min="4" max="4" width="14" customWidth="1"/>
    <col min="5" max="5" width="5.54296875" customWidth="1"/>
    <col min="6" max="6" width="7" customWidth="1"/>
    <col min="7" max="7" width="10.7265625" customWidth="1"/>
    <col min="9" max="9" width="4.7265625" customWidth="1"/>
  </cols>
  <sheetData>
    <row r="1" spans="1:10" ht="46.5" x14ac:dyDescent="0.35">
      <c r="A1" s="34" t="s">
        <v>135</v>
      </c>
      <c r="B1" s="42" t="s">
        <v>136</v>
      </c>
      <c r="C1" s="34" t="s">
        <v>1</v>
      </c>
      <c r="D1" s="34" t="s">
        <v>2</v>
      </c>
      <c r="E1" s="42"/>
      <c r="F1" s="42"/>
      <c r="G1" s="42" t="s">
        <v>138</v>
      </c>
      <c r="H1" s="34" t="s">
        <v>141</v>
      </c>
    </row>
    <row r="2" spans="1:10" ht="46.5" x14ac:dyDescent="0.35">
      <c r="A2" s="35"/>
      <c r="B2" s="1" t="s">
        <v>137</v>
      </c>
      <c r="C2" s="35"/>
      <c r="D2" s="35"/>
      <c r="E2" s="1"/>
      <c r="F2" s="1"/>
      <c r="G2" s="1" t="s">
        <v>139</v>
      </c>
      <c r="H2" s="35"/>
    </row>
    <row r="3" spans="1:10" ht="47" thickBot="1" x14ac:dyDescent="0.4">
      <c r="A3" s="36"/>
      <c r="B3" s="43"/>
      <c r="C3" s="36"/>
      <c r="D3" s="36"/>
      <c r="E3" s="2"/>
      <c r="F3" s="2"/>
      <c r="G3" s="2" t="s">
        <v>140</v>
      </c>
      <c r="H3" s="36"/>
    </row>
    <row r="4" spans="1:10" ht="16" thickBot="1" x14ac:dyDescent="0.4">
      <c r="A4" s="17"/>
      <c r="B4" s="44"/>
      <c r="C4" s="4" t="s">
        <v>142</v>
      </c>
      <c r="D4" s="6">
        <v>18</v>
      </c>
      <c r="E4" s="6">
        <v>18</v>
      </c>
      <c r="F4" s="6"/>
      <c r="G4" s="46"/>
      <c r="H4" s="2"/>
      <c r="J4" s="29" t="s">
        <v>168</v>
      </c>
    </row>
    <row r="5" spans="1:10" ht="16.5" thickBot="1" x14ac:dyDescent="0.4">
      <c r="A5" s="40" t="s">
        <v>143</v>
      </c>
      <c r="B5" s="52"/>
      <c r="C5" s="41"/>
      <c r="D5" s="16">
        <v>18</v>
      </c>
      <c r="E5" s="16">
        <v>18</v>
      </c>
      <c r="F5" s="16"/>
      <c r="G5" s="47"/>
      <c r="H5" s="16"/>
      <c r="I5" s="56">
        <f>SUM(E6:E11)</f>
        <v>18</v>
      </c>
    </row>
    <row r="6" spans="1:10" ht="16.5" thickBot="1" x14ac:dyDescent="0.4">
      <c r="A6" s="7">
        <v>1</v>
      </c>
      <c r="B6" s="10" t="s">
        <v>18</v>
      </c>
      <c r="C6" s="48" t="s">
        <v>19</v>
      </c>
      <c r="D6" s="10" t="s">
        <v>20</v>
      </c>
      <c r="E6" s="10">
        <v>2</v>
      </c>
      <c r="F6" s="10" t="s">
        <v>117</v>
      </c>
      <c r="G6" s="49"/>
      <c r="H6" s="15"/>
    </row>
    <row r="7" spans="1:10" ht="16.5" thickBot="1" x14ac:dyDescent="0.4">
      <c r="A7" s="7">
        <v>2</v>
      </c>
      <c r="B7" s="10" t="s">
        <v>12</v>
      </c>
      <c r="C7" s="58" t="s">
        <v>144</v>
      </c>
      <c r="D7" s="10" t="s">
        <v>14</v>
      </c>
      <c r="E7" s="10">
        <v>5</v>
      </c>
      <c r="F7" s="10" t="s">
        <v>115</v>
      </c>
      <c r="G7" s="49"/>
      <c r="H7" s="15"/>
      <c r="J7" s="22">
        <v>3</v>
      </c>
    </row>
    <row r="8" spans="1:10" ht="33" thickBot="1" x14ac:dyDescent="0.4">
      <c r="A8" s="7">
        <v>3</v>
      </c>
      <c r="B8" s="15" t="s">
        <v>38</v>
      </c>
      <c r="C8" s="59" t="s">
        <v>145</v>
      </c>
      <c r="D8" s="15" t="s">
        <v>37</v>
      </c>
      <c r="E8" s="15">
        <v>4</v>
      </c>
      <c r="F8" s="15" t="s">
        <v>120</v>
      </c>
      <c r="G8" s="49"/>
      <c r="H8" s="15"/>
    </row>
    <row r="9" spans="1:10" ht="17" thickBot="1" x14ac:dyDescent="0.4">
      <c r="A9" s="7">
        <v>4</v>
      </c>
      <c r="B9" s="15" t="s">
        <v>40</v>
      </c>
      <c r="C9" s="59" t="s">
        <v>146</v>
      </c>
      <c r="D9" s="15" t="s">
        <v>37</v>
      </c>
      <c r="E9" s="15">
        <v>4</v>
      </c>
      <c r="F9" s="15" t="s">
        <v>120</v>
      </c>
      <c r="G9" s="49"/>
      <c r="H9" s="15"/>
    </row>
    <row r="10" spans="1:10" ht="48.5" thickBot="1" x14ac:dyDescent="0.4">
      <c r="A10" s="7">
        <v>5</v>
      </c>
      <c r="B10" s="15" t="s">
        <v>59</v>
      </c>
      <c r="C10" s="50" t="s">
        <v>60</v>
      </c>
      <c r="D10" s="15" t="s">
        <v>20</v>
      </c>
      <c r="E10" s="15">
        <v>2</v>
      </c>
      <c r="F10" s="15" t="s">
        <v>117</v>
      </c>
      <c r="G10" s="15" t="s">
        <v>147</v>
      </c>
      <c r="H10" s="15"/>
    </row>
    <row r="11" spans="1:10" ht="17" thickBot="1" x14ac:dyDescent="0.4">
      <c r="A11" s="7">
        <v>6</v>
      </c>
      <c r="B11" s="15" t="s">
        <v>42</v>
      </c>
      <c r="C11" s="50" t="s">
        <v>43</v>
      </c>
      <c r="D11" s="15" t="s">
        <v>44</v>
      </c>
      <c r="E11" s="15">
        <v>1</v>
      </c>
      <c r="F11" s="15" t="s">
        <v>121</v>
      </c>
      <c r="G11" s="49"/>
      <c r="H11" s="15"/>
    </row>
    <row r="12" spans="1:10" ht="16.5" thickBot="1" x14ac:dyDescent="0.4">
      <c r="A12" s="40" t="s">
        <v>97</v>
      </c>
      <c r="B12" s="52"/>
      <c r="C12" s="41"/>
      <c r="D12" s="16">
        <v>0</v>
      </c>
      <c r="E12" s="16">
        <v>0</v>
      </c>
      <c r="F12" s="16"/>
      <c r="G12" s="47"/>
      <c r="H12" s="16"/>
    </row>
    <row r="13" spans="1:10" ht="16" thickBot="1" x14ac:dyDescent="0.4">
      <c r="A13" s="17"/>
      <c r="B13" s="44"/>
      <c r="C13" s="4" t="s">
        <v>148</v>
      </c>
      <c r="D13" s="2">
        <v>22</v>
      </c>
      <c r="E13" s="2">
        <v>22</v>
      </c>
      <c r="F13" s="2"/>
      <c r="G13" s="46"/>
      <c r="H13" s="2"/>
    </row>
    <row r="14" spans="1:10" ht="16.5" thickBot="1" x14ac:dyDescent="0.4">
      <c r="A14" s="40" t="s">
        <v>143</v>
      </c>
      <c r="B14" s="52"/>
      <c r="C14" s="41"/>
      <c r="D14" s="16">
        <v>22</v>
      </c>
      <c r="E14" s="16">
        <v>22</v>
      </c>
      <c r="F14" s="16"/>
      <c r="G14" s="46"/>
      <c r="H14" s="2"/>
      <c r="I14" s="56">
        <f>SUM(E15:E22)</f>
        <v>22</v>
      </c>
    </row>
    <row r="15" spans="1:10" ht="32.5" thickBot="1" x14ac:dyDescent="0.4">
      <c r="A15" s="7">
        <v>1</v>
      </c>
      <c r="B15" s="10" t="s">
        <v>149</v>
      </c>
      <c r="C15" s="48" t="s">
        <v>22</v>
      </c>
      <c r="D15" s="15" t="s">
        <v>23</v>
      </c>
      <c r="E15" s="15">
        <v>3</v>
      </c>
      <c r="F15" s="15" t="s">
        <v>118</v>
      </c>
      <c r="G15" s="49"/>
      <c r="H15" s="15"/>
    </row>
    <row r="16" spans="1:10" ht="17" thickBot="1" x14ac:dyDescent="0.4">
      <c r="A16" s="7">
        <v>2</v>
      </c>
      <c r="B16" s="15" t="s">
        <v>35</v>
      </c>
      <c r="C16" s="50" t="s">
        <v>36</v>
      </c>
      <c r="D16" s="15" t="s">
        <v>37</v>
      </c>
      <c r="E16" s="15">
        <v>4</v>
      </c>
      <c r="F16" s="15" t="s">
        <v>120</v>
      </c>
      <c r="G16" s="49"/>
      <c r="H16" s="15"/>
    </row>
    <row r="17" spans="1:10" ht="16.5" thickBot="1" x14ac:dyDescent="0.4">
      <c r="A17" s="7">
        <v>3</v>
      </c>
      <c r="B17" s="10" t="s">
        <v>15</v>
      </c>
      <c r="C17" s="58" t="s">
        <v>150</v>
      </c>
      <c r="D17" s="10" t="s">
        <v>17</v>
      </c>
      <c r="E17" s="10">
        <v>2</v>
      </c>
      <c r="F17" s="10" t="s">
        <v>116</v>
      </c>
      <c r="G17" s="49"/>
      <c r="H17" s="15"/>
      <c r="J17" s="22">
        <v>1</v>
      </c>
    </row>
    <row r="18" spans="1:10" ht="17" thickBot="1" x14ac:dyDescent="0.4">
      <c r="A18" s="7">
        <v>4</v>
      </c>
      <c r="B18" s="15" t="s">
        <v>45</v>
      </c>
      <c r="C18" s="50" t="s">
        <v>46</v>
      </c>
      <c r="D18" s="15" t="s">
        <v>44</v>
      </c>
      <c r="E18" s="15">
        <v>1</v>
      </c>
      <c r="F18" s="15" t="s">
        <v>121</v>
      </c>
      <c r="G18" s="49"/>
      <c r="H18" s="15"/>
    </row>
    <row r="19" spans="1:10" ht="33.5" thickBot="1" x14ac:dyDescent="0.4">
      <c r="A19" s="7">
        <v>5</v>
      </c>
      <c r="B19" s="15" t="s">
        <v>51</v>
      </c>
      <c r="C19" s="50" t="s">
        <v>52</v>
      </c>
      <c r="D19" s="15" t="s">
        <v>37</v>
      </c>
      <c r="E19" s="15">
        <v>4</v>
      </c>
      <c r="F19" s="15" t="s">
        <v>120</v>
      </c>
      <c r="G19" s="49"/>
      <c r="H19" s="15"/>
    </row>
    <row r="20" spans="1:10" ht="16.5" thickBot="1" x14ac:dyDescent="0.4">
      <c r="A20" s="7">
        <v>6</v>
      </c>
      <c r="B20" s="15" t="s">
        <v>53</v>
      </c>
      <c r="C20" s="14" t="s">
        <v>54</v>
      </c>
      <c r="D20" s="15" t="s">
        <v>37</v>
      </c>
      <c r="E20" s="15">
        <v>4</v>
      </c>
      <c r="F20" s="15" t="s">
        <v>120</v>
      </c>
      <c r="G20" s="49"/>
      <c r="H20" s="15"/>
    </row>
    <row r="21" spans="1:10" ht="48.5" thickBot="1" x14ac:dyDescent="0.4">
      <c r="A21" s="7">
        <v>7</v>
      </c>
      <c r="B21" s="15" t="s">
        <v>61</v>
      </c>
      <c r="C21" s="14" t="s">
        <v>62</v>
      </c>
      <c r="D21" s="15" t="s">
        <v>20</v>
      </c>
      <c r="E21" s="15">
        <v>2</v>
      </c>
      <c r="F21" s="15" t="s">
        <v>117</v>
      </c>
      <c r="G21" s="15" t="s">
        <v>151</v>
      </c>
      <c r="H21" s="15"/>
    </row>
    <row r="22" spans="1:10" ht="32.5" thickBot="1" x14ac:dyDescent="0.4">
      <c r="A22" s="7">
        <v>8</v>
      </c>
      <c r="B22" s="15" t="s">
        <v>72</v>
      </c>
      <c r="C22" s="14" t="s">
        <v>73</v>
      </c>
      <c r="D22" s="15" t="s">
        <v>20</v>
      </c>
      <c r="E22" s="15">
        <v>2</v>
      </c>
      <c r="F22" s="15" t="s">
        <v>117</v>
      </c>
      <c r="G22" s="49"/>
      <c r="H22" s="15"/>
    </row>
    <row r="23" spans="1:10" ht="16" thickBot="1" x14ac:dyDescent="0.4">
      <c r="A23" s="17"/>
      <c r="B23" s="44"/>
      <c r="C23" s="4" t="s">
        <v>152</v>
      </c>
      <c r="D23" s="2">
        <v>21</v>
      </c>
      <c r="E23" s="2">
        <v>21</v>
      </c>
      <c r="F23" s="2"/>
      <c r="G23" s="46"/>
      <c r="H23" s="2"/>
      <c r="I23" s="56">
        <f>SUM(E25:E32)</f>
        <v>21</v>
      </c>
    </row>
    <row r="24" spans="1:10" ht="16.5" thickBot="1" x14ac:dyDescent="0.4">
      <c r="A24" s="40" t="s">
        <v>143</v>
      </c>
      <c r="B24" s="52"/>
      <c r="C24" s="41"/>
      <c r="D24" s="16">
        <v>21</v>
      </c>
      <c r="E24" s="16">
        <v>21</v>
      </c>
      <c r="F24" s="16"/>
      <c r="G24" s="47"/>
      <c r="H24" s="16"/>
    </row>
    <row r="25" spans="1:10" ht="17" thickBot="1" x14ac:dyDescent="0.4">
      <c r="A25" s="7">
        <v>1</v>
      </c>
      <c r="B25" s="15" t="s">
        <v>55</v>
      </c>
      <c r="C25" s="59" t="s">
        <v>153</v>
      </c>
      <c r="D25" s="15" t="s">
        <v>37</v>
      </c>
      <c r="E25" s="15">
        <v>4</v>
      </c>
      <c r="F25" s="15" t="s">
        <v>120</v>
      </c>
      <c r="G25" s="49"/>
      <c r="H25" s="15"/>
      <c r="J25" s="61">
        <v>2</v>
      </c>
    </row>
    <row r="26" spans="1:10" ht="32.5" thickBot="1" x14ac:dyDescent="0.4">
      <c r="A26" s="7">
        <v>2</v>
      </c>
      <c r="B26" s="15" t="s">
        <v>57</v>
      </c>
      <c r="C26" s="60" t="s">
        <v>58</v>
      </c>
      <c r="D26" s="15" t="s">
        <v>37</v>
      </c>
      <c r="E26" s="15">
        <v>4</v>
      </c>
      <c r="F26" s="15" t="s">
        <v>120</v>
      </c>
      <c r="G26" s="49"/>
      <c r="H26" s="15"/>
    </row>
    <row r="27" spans="1:10" ht="48.5" thickBot="1" x14ac:dyDescent="0.4">
      <c r="A27" s="7">
        <v>3</v>
      </c>
      <c r="B27" s="15" t="s">
        <v>69</v>
      </c>
      <c r="C27" s="14" t="s">
        <v>70</v>
      </c>
      <c r="D27" s="15" t="s">
        <v>71</v>
      </c>
      <c r="E27" s="15">
        <v>3</v>
      </c>
      <c r="F27" s="15" t="s">
        <v>122</v>
      </c>
      <c r="G27" s="15" t="s">
        <v>154</v>
      </c>
      <c r="H27" s="15"/>
    </row>
    <row r="28" spans="1:10" ht="16.5" thickBot="1" x14ac:dyDescent="0.4">
      <c r="A28" s="7">
        <v>4</v>
      </c>
      <c r="B28" s="10" t="s">
        <v>27</v>
      </c>
      <c r="C28" s="48" t="s">
        <v>28</v>
      </c>
      <c r="D28" s="10" t="s">
        <v>20</v>
      </c>
      <c r="E28" s="10">
        <v>2</v>
      </c>
      <c r="F28" s="10" t="s">
        <v>117</v>
      </c>
      <c r="G28" s="49"/>
      <c r="H28" s="15"/>
    </row>
    <row r="29" spans="1:10" ht="16.5" thickBot="1" x14ac:dyDescent="0.4">
      <c r="A29" s="7">
        <v>5</v>
      </c>
      <c r="B29" s="15" t="s">
        <v>63</v>
      </c>
      <c r="C29" s="14" t="s">
        <v>155</v>
      </c>
      <c r="D29" s="15" t="s">
        <v>20</v>
      </c>
      <c r="E29" s="15">
        <v>2</v>
      </c>
      <c r="F29" s="15" t="s">
        <v>117</v>
      </c>
      <c r="G29" s="49"/>
      <c r="H29" s="15"/>
    </row>
    <row r="30" spans="1:10" ht="16.5" thickBot="1" x14ac:dyDescent="0.4">
      <c r="A30" s="7">
        <v>6</v>
      </c>
      <c r="B30" s="15" t="s">
        <v>80</v>
      </c>
      <c r="C30" s="14" t="s">
        <v>81</v>
      </c>
      <c r="D30" s="15" t="s">
        <v>20</v>
      </c>
      <c r="E30" s="15">
        <v>2</v>
      </c>
      <c r="F30" s="15" t="s">
        <v>117</v>
      </c>
      <c r="G30" s="49"/>
      <c r="H30" s="15"/>
    </row>
    <row r="31" spans="1:10" ht="32.5" thickBot="1" x14ac:dyDescent="0.4">
      <c r="A31" s="7">
        <v>7</v>
      </c>
      <c r="B31" s="15" t="s">
        <v>82</v>
      </c>
      <c r="C31" s="14" t="s">
        <v>156</v>
      </c>
      <c r="D31" s="15" t="s">
        <v>20</v>
      </c>
      <c r="E31" s="15">
        <v>2</v>
      </c>
      <c r="F31" s="15" t="s">
        <v>117</v>
      </c>
      <c r="G31" s="49"/>
      <c r="H31" s="15"/>
    </row>
    <row r="32" spans="1:10" ht="16.5" thickBot="1" x14ac:dyDescent="0.4">
      <c r="A32" s="7">
        <v>8</v>
      </c>
      <c r="B32" s="15" t="s">
        <v>78</v>
      </c>
      <c r="C32" s="14" t="s">
        <v>79</v>
      </c>
      <c r="D32" s="15" t="s">
        <v>20</v>
      </c>
      <c r="E32" s="15">
        <v>2</v>
      </c>
      <c r="F32" s="15" t="s">
        <v>117</v>
      </c>
      <c r="G32" s="49"/>
      <c r="H32" s="15"/>
    </row>
    <row r="33" spans="1:9" ht="16" thickBot="1" x14ac:dyDescent="0.4">
      <c r="A33" s="17"/>
      <c r="B33" s="44"/>
      <c r="C33" s="4" t="s">
        <v>157</v>
      </c>
      <c r="D33" s="2">
        <v>21</v>
      </c>
      <c r="E33" s="2">
        <v>21</v>
      </c>
      <c r="F33" s="2"/>
      <c r="G33" s="46"/>
      <c r="H33" s="2"/>
      <c r="I33" s="56">
        <f>I34+I44</f>
        <v>21</v>
      </c>
    </row>
    <row r="34" spans="1:9" ht="16.5" thickBot="1" x14ac:dyDescent="0.4">
      <c r="A34" s="40" t="s">
        <v>143</v>
      </c>
      <c r="B34" s="52"/>
      <c r="C34" s="41"/>
      <c r="D34" s="16">
        <v>17</v>
      </c>
      <c r="E34" s="16">
        <v>17</v>
      </c>
      <c r="F34" s="16"/>
      <c r="G34" s="47"/>
      <c r="H34" s="16"/>
      <c r="I34">
        <f>SUM(E35:E43)</f>
        <v>17</v>
      </c>
    </row>
    <row r="35" spans="1:9" ht="16.5" thickBot="1" x14ac:dyDescent="0.4">
      <c r="A35" s="7">
        <v>1</v>
      </c>
      <c r="B35" s="15" t="s">
        <v>24</v>
      </c>
      <c r="C35" s="48" t="s">
        <v>25</v>
      </c>
      <c r="D35" s="10" t="s">
        <v>26</v>
      </c>
      <c r="E35" s="10">
        <v>3</v>
      </c>
      <c r="F35" s="10" t="s">
        <v>119</v>
      </c>
      <c r="G35" s="49"/>
      <c r="H35" s="47"/>
    </row>
    <row r="36" spans="1:9" ht="16.5" thickBot="1" x14ac:dyDescent="0.4">
      <c r="A36" s="7">
        <v>2</v>
      </c>
      <c r="B36" s="10" t="s">
        <v>49</v>
      </c>
      <c r="C36" s="48" t="s">
        <v>50</v>
      </c>
      <c r="D36" s="10" t="s">
        <v>17</v>
      </c>
      <c r="E36" s="10">
        <v>2</v>
      </c>
      <c r="F36" s="10" t="s">
        <v>116</v>
      </c>
      <c r="G36" s="49"/>
      <c r="H36" s="49"/>
    </row>
    <row r="37" spans="1:9" ht="47" thickBot="1" x14ac:dyDescent="0.4">
      <c r="A37" s="7">
        <v>3</v>
      </c>
      <c r="B37" s="10" t="s">
        <v>29</v>
      </c>
      <c r="C37" s="48" t="s">
        <v>30</v>
      </c>
      <c r="D37" s="10" t="s">
        <v>20</v>
      </c>
      <c r="E37" s="10">
        <v>2</v>
      </c>
      <c r="F37" s="10" t="s">
        <v>117</v>
      </c>
      <c r="G37" s="51" t="s">
        <v>158</v>
      </c>
      <c r="H37" s="15"/>
    </row>
    <row r="38" spans="1:9" ht="32.5" thickBot="1" x14ac:dyDescent="0.4">
      <c r="A38" s="7">
        <v>4</v>
      </c>
      <c r="B38" s="15" t="s">
        <v>67</v>
      </c>
      <c r="C38" s="14" t="s">
        <v>68</v>
      </c>
      <c r="D38" s="15" t="s">
        <v>17</v>
      </c>
      <c r="E38" s="15">
        <v>2</v>
      </c>
      <c r="F38" s="15" t="s">
        <v>116</v>
      </c>
      <c r="G38" s="49"/>
      <c r="H38" s="15"/>
    </row>
    <row r="39" spans="1:9" ht="48.5" thickBot="1" x14ac:dyDescent="0.4">
      <c r="A39" s="7">
        <v>5</v>
      </c>
      <c r="B39" s="15" t="s">
        <v>65</v>
      </c>
      <c r="C39" s="14" t="s">
        <v>66</v>
      </c>
      <c r="D39" s="15" t="s">
        <v>17</v>
      </c>
      <c r="E39" s="15">
        <v>2</v>
      </c>
      <c r="F39" s="15" t="s">
        <v>116</v>
      </c>
      <c r="G39" s="15" t="s">
        <v>159</v>
      </c>
      <c r="H39" s="15"/>
    </row>
    <row r="40" spans="1:9" ht="48.5" thickBot="1" x14ac:dyDescent="0.4">
      <c r="A40" s="7">
        <v>6</v>
      </c>
      <c r="B40" s="15" t="s">
        <v>74</v>
      </c>
      <c r="C40" s="14" t="s">
        <v>75</v>
      </c>
      <c r="D40" s="15" t="s">
        <v>20</v>
      </c>
      <c r="E40" s="15">
        <v>2</v>
      </c>
      <c r="F40" s="15" t="s">
        <v>117</v>
      </c>
      <c r="G40" s="15" t="s">
        <v>160</v>
      </c>
      <c r="H40" s="15"/>
    </row>
    <row r="41" spans="1:9" ht="48.5" thickBot="1" x14ac:dyDescent="0.4">
      <c r="A41" s="7">
        <v>7</v>
      </c>
      <c r="B41" s="15" t="s">
        <v>76</v>
      </c>
      <c r="C41" s="14" t="s">
        <v>77</v>
      </c>
      <c r="D41" s="15" t="s">
        <v>20</v>
      </c>
      <c r="E41" s="15">
        <v>2</v>
      </c>
      <c r="F41" s="15" t="s">
        <v>117</v>
      </c>
      <c r="G41" s="15" t="s">
        <v>161</v>
      </c>
      <c r="H41" s="15"/>
    </row>
    <row r="42" spans="1:9" ht="16.5" thickBot="1" x14ac:dyDescent="0.4">
      <c r="A42" s="7">
        <v>8</v>
      </c>
      <c r="B42" s="15" t="s">
        <v>83</v>
      </c>
      <c r="C42" s="8" t="s">
        <v>84</v>
      </c>
      <c r="D42" s="15" t="s">
        <v>85</v>
      </c>
      <c r="E42" s="15">
        <v>1</v>
      </c>
      <c r="F42" s="15" t="s">
        <v>123</v>
      </c>
      <c r="G42" s="49"/>
      <c r="H42" s="15"/>
    </row>
    <row r="43" spans="1:9" ht="16.5" thickBot="1" x14ac:dyDescent="0.4">
      <c r="A43" s="7">
        <v>9</v>
      </c>
      <c r="B43" s="9" t="s">
        <v>86</v>
      </c>
      <c r="C43" s="8" t="s">
        <v>87</v>
      </c>
      <c r="D43" s="15" t="s">
        <v>85</v>
      </c>
      <c r="E43" s="15">
        <v>1</v>
      </c>
      <c r="F43" s="15" t="s">
        <v>123</v>
      </c>
      <c r="G43" s="49"/>
      <c r="H43" s="15"/>
    </row>
    <row r="44" spans="1:9" ht="17" thickBot="1" x14ac:dyDescent="0.4">
      <c r="A44" s="53" t="s">
        <v>162</v>
      </c>
      <c r="B44" s="54"/>
      <c r="C44" s="55"/>
      <c r="D44" s="16">
        <v>4</v>
      </c>
      <c r="E44" s="16">
        <v>4</v>
      </c>
      <c r="F44" s="16"/>
      <c r="G44" s="47"/>
      <c r="H44" s="16"/>
      <c r="I44">
        <f>SUM(E45:E46)</f>
        <v>4</v>
      </c>
    </row>
    <row r="45" spans="1:9" ht="16.5" thickBot="1" x14ac:dyDescent="0.4">
      <c r="A45" s="7">
        <v>10</v>
      </c>
      <c r="B45" s="15" t="s">
        <v>99</v>
      </c>
      <c r="C45" s="14" t="s">
        <v>100</v>
      </c>
      <c r="D45" s="15" t="s">
        <v>20</v>
      </c>
      <c r="E45" s="15">
        <v>2</v>
      </c>
      <c r="F45" s="15" t="s">
        <v>117</v>
      </c>
      <c r="G45" s="49"/>
      <c r="H45" s="15"/>
    </row>
    <row r="46" spans="1:9" ht="16.5" thickBot="1" x14ac:dyDescent="0.4">
      <c r="A46" s="7">
        <v>11</v>
      </c>
      <c r="B46" s="15" t="s">
        <v>101</v>
      </c>
      <c r="C46" s="14" t="s">
        <v>163</v>
      </c>
      <c r="D46" s="15" t="s">
        <v>20</v>
      </c>
      <c r="E46" s="15">
        <v>2</v>
      </c>
      <c r="F46" s="15" t="s">
        <v>117</v>
      </c>
      <c r="G46" s="49"/>
      <c r="H46" s="15"/>
    </row>
    <row r="47" spans="1:9" ht="32.5" thickBot="1" x14ac:dyDescent="0.4">
      <c r="A47" s="7">
        <v>12</v>
      </c>
      <c r="B47" s="15" t="s">
        <v>103</v>
      </c>
      <c r="C47" s="14" t="s">
        <v>104</v>
      </c>
      <c r="D47" s="15" t="s">
        <v>20</v>
      </c>
      <c r="E47" s="15">
        <v>2</v>
      </c>
      <c r="F47" s="15" t="s">
        <v>117</v>
      </c>
      <c r="G47" s="49"/>
      <c r="H47" s="15"/>
    </row>
    <row r="48" spans="1:9" ht="16" thickBot="1" x14ac:dyDescent="0.4">
      <c r="A48" s="17"/>
      <c r="B48" s="44"/>
      <c r="C48" s="4" t="s">
        <v>164</v>
      </c>
      <c r="D48" s="2">
        <v>20</v>
      </c>
      <c r="E48" s="2">
        <v>20</v>
      </c>
      <c r="F48" s="2"/>
      <c r="G48" s="46"/>
      <c r="H48" s="2"/>
      <c r="I48" s="56">
        <f>I49+I53</f>
        <v>20</v>
      </c>
    </row>
    <row r="49" spans="1:10" ht="16.5" thickBot="1" x14ac:dyDescent="0.4">
      <c r="A49" s="40" t="s">
        <v>143</v>
      </c>
      <c r="B49" s="52"/>
      <c r="C49" s="41"/>
      <c r="D49" s="16">
        <v>16</v>
      </c>
      <c r="E49" s="16">
        <v>16</v>
      </c>
      <c r="F49" s="16"/>
      <c r="G49" s="47"/>
      <c r="H49" s="16"/>
      <c r="I49">
        <f>SUM(E50:E52)</f>
        <v>16</v>
      </c>
    </row>
    <row r="50" spans="1:10" ht="16.5" thickBot="1" x14ac:dyDescent="0.4">
      <c r="A50" s="7">
        <v>1</v>
      </c>
      <c r="B50" s="15" t="s">
        <v>88</v>
      </c>
      <c r="C50" s="14" t="s">
        <v>89</v>
      </c>
      <c r="D50" s="15" t="s">
        <v>90</v>
      </c>
      <c r="E50" s="15">
        <v>5</v>
      </c>
      <c r="F50" s="15" t="s">
        <v>124</v>
      </c>
      <c r="G50" s="49"/>
      <c r="H50" s="47"/>
    </row>
    <row r="51" spans="1:10" ht="16.5" thickBot="1" x14ac:dyDescent="0.4">
      <c r="A51" s="7">
        <v>2</v>
      </c>
      <c r="B51" s="15" t="s">
        <v>91</v>
      </c>
      <c r="C51" s="14" t="s">
        <v>92</v>
      </c>
      <c r="D51" s="15" t="s">
        <v>93</v>
      </c>
      <c r="E51" s="15">
        <v>6</v>
      </c>
      <c r="F51" s="15" t="s">
        <v>125</v>
      </c>
      <c r="G51" s="49"/>
      <c r="H51" s="49"/>
    </row>
    <row r="52" spans="1:10" ht="16.5" thickBot="1" x14ac:dyDescent="0.4">
      <c r="A52" s="7">
        <v>3</v>
      </c>
      <c r="B52" s="15" t="s">
        <v>94</v>
      </c>
      <c r="C52" s="14" t="s">
        <v>95</v>
      </c>
      <c r="D52" s="15" t="s">
        <v>90</v>
      </c>
      <c r="E52" s="15">
        <v>5</v>
      </c>
      <c r="F52" s="15" t="s">
        <v>124</v>
      </c>
      <c r="G52" s="49"/>
      <c r="H52" s="49"/>
    </row>
    <row r="53" spans="1:10" ht="16.5" thickBot="1" x14ac:dyDescent="0.4">
      <c r="A53" s="40" t="s">
        <v>165</v>
      </c>
      <c r="B53" s="52"/>
      <c r="C53" s="41"/>
      <c r="D53" s="16">
        <v>4</v>
      </c>
      <c r="E53" s="16">
        <v>4</v>
      </c>
      <c r="F53" s="16"/>
      <c r="G53" s="49"/>
      <c r="H53" s="49"/>
      <c r="I53">
        <v>4</v>
      </c>
    </row>
    <row r="54" spans="1:10" ht="16.5" thickBot="1" x14ac:dyDescent="0.4">
      <c r="A54" s="7">
        <v>4</v>
      </c>
      <c r="B54" s="15" t="s">
        <v>105</v>
      </c>
      <c r="C54" s="60" t="s">
        <v>106</v>
      </c>
      <c r="D54" s="15" t="s">
        <v>17</v>
      </c>
      <c r="E54" s="15">
        <v>2</v>
      </c>
      <c r="F54" s="15" t="s">
        <v>116</v>
      </c>
      <c r="G54" s="49"/>
      <c r="H54" s="49"/>
      <c r="J54" s="22">
        <v>2</v>
      </c>
    </row>
    <row r="55" spans="1:10" ht="16.5" thickBot="1" x14ac:dyDescent="0.4">
      <c r="A55" s="7">
        <v>5</v>
      </c>
      <c r="B55" s="15" t="s">
        <v>107</v>
      </c>
      <c r="C55" s="60" t="s">
        <v>108</v>
      </c>
      <c r="D55" s="15" t="s">
        <v>17</v>
      </c>
      <c r="E55" s="15">
        <v>2</v>
      </c>
      <c r="F55" s="15" t="s">
        <v>116</v>
      </c>
      <c r="G55" s="49"/>
      <c r="H55" s="49"/>
    </row>
    <row r="56" spans="1:10" ht="32.5" thickBot="1" x14ac:dyDescent="0.4">
      <c r="A56" s="7">
        <v>6</v>
      </c>
      <c r="B56" s="15" t="s">
        <v>107</v>
      </c>
      <c r="C56" s="14" t="s">
        <v>109</v>
      </c>
      <c r="D56" s="15" t="s">
        <v>17</v>
      </c>
      <c r="E56" s="15">
        <v>2</v>
      </c>
      <c r="F56" s="15" t="s">
        <v>116</v>
      </c>
      <c r="G56" s="49"/>
      <c r="H56" s="49"/>
    </row>
    <row r="57" spans="1:10" ht="16.5" thickBot="1" x14ac:dyDescent="0.4">
      <c r="A57" s="7">
        <v>7</v>
      </c>
      <c r="B57" s="15" t="s">
        <v>110</v>
      </c>
      <c r="C57" s="14" t="s">
        <v>111</v>
      </c>
      <c r="D57" s="15" t="s">
        <v>17</v>
      </c>
      <c r="E57" s="15">
        <v>2</v>
      </c>
      <c r="F57" s="15" t="s">
        <v>116</v>
      </c>
      <c r="G57" s="49"/>
      <c r="H57" s="49"/>
    </row>
    <row r="58" spans="1:10" ht="16.5" thickBot="1" x14ac:dyDescent="0.4">
      <c r="A58" s="7">
        <v>8</v>
      </c>
      <c r="B58" s="15" t="s">
        <v>112</v>
      </c>
      <c r="C58" s="14" t="s">
        <v>113</v>
      </c>
      <c r="D58" s="15" t="s">
        <v>17</v>
      </c>
      <c r="E58" s="15">
        <v>2</v>
      </c>
      <c r="F58" s="15" t="s">
        <v>116</v>
      </c>
      <c r="G58" s="49"/>
      <c r="H58" s="49"/>
    </row>
    <row r="59" spans="1:10" ht="16" thickBot="1" x14ac:dyDescent="0.4">
      <c r="A59" s="37" t="s">
        <v>114</v>
      </c>
      <c r="B59" s="38"/>
      <c r="C59" s="39"/>
      <c r="D59" s="2">
        <v>102</v>
      </c>
      <c r="E59" s="2">
        <v>102</v>
      </c>
      <c r="F59" s="2"/>
      <c r="G59" s="46"/>
      <c r="H59" s="2"/>
      <c r="I59">
        <f>I48+I33+I23+I14+I5</f>
        <v>102</v>
      </c>
      <c r="J59" s="22">
        <f>SUM(J5:J58)</f>
        <v>8</v>
      </c>
    </row>
    <row r="61" spans="1:10" ht="16" x14ac:dyDescent="0.35">
      <c r="C61" s="57" t="s">
        <v>166</v>
      </c>
      <c r="D61">
        <f>A11+A22+A32+A47+A58-4</f>
        <v>38</v>
      </c>
    </row>
    <row r="62" spans="1:10" x14ac:dyDescent="0.35">
      <c r="C62" t="s">
        <v>167</v>
      </c>
      <c r="D62">
        <f>0.2*D61</f>
        <v>7.6000000000000005</v>
      </c>
      <c r="E62" s="22">
        <f>J59</f>
        <v>8</v>
      </c>
    </row>
  </sheetData>
  <mergeCells count="13">
    <mergeCell ref="A59:C59"/>
    <mergeCell ref="A14:C14"/>
    <mergeCell ref="A24:C24"/>
    <mergeCell ref="A34:C34"/>
    <mergeCell ref="A44:C44"/>
    <mergeCell ref="A49:C49"/>
    <mergeCell ref="A53:C53"/>
    <mergeCell ref="A1:A3"/>
    <mergeCell ref="C1:C3"/>
    <mergeCell ref="D1:D3"/>
    <mergeCell ref="H1:H3"/>
    <mergeCell ref="A5:C5"/>
    <mergeCell ref="A12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1B89-6733-4390-BD83-13A1F80019FE}">
  <dimension ref="A1:O43"/>
  <sheetViews>
    <sheetView topLeftCell="B36" workbookViewId="0">
      <selection activeCell="H56" sqref="H56"/>
    </sheetView>
  </sheetViews>
  <sheetFormatPr defaultRowHeight="14.5" x14ac:dyDescent="0.35"/>
  <cols>
    <col min="1" max="1" width="14.26953125" customWidth="1"/>
    <col min="2" max="2" width="29.36328125" customWidth="1"/>
  </cols>
  <sheetData>
    <row r="1" spans="1:15" ht="16" thickBot="1" x14ac:dyDescent="0.4">
      <c r="A1" s="34" t="s">
        <v>0</v>
      </c>
      <c r="B1" s="34" t="s">
        <v>1</v>
      </c>
      <c r="C1" s="34" t="s">
        <v>2</v>
      </c>
      <c r="D1" s="19"/>
      <c r="E1" s="19"/>
      <c r="F1" s="37" t="s">
        <v>3</v>
      </c>
      <c r="G1" s="38"/>
      <c r="H1" s="38"/>
      <c r="I1" s="39"/>
    </row>
    <row r="2" spans="1:15" ht="16" thickBot="1" x14ac:dyDescent="0.4">
      <c r="A2" s="35"/>
      <c r="B2" s="35"/>
      <c r="C2" s="35"/>
      <c r="D2" s="30"/>
      <c r="E2" s="30"/>
      <c r="F2" s="34" t="s">
        <v>4</v>
      </c>
      <c r="G2" s="37" t="s">
        <v>5</v>
      </c>
      <c r="H2" s="38"/>
      <c r="I2" s="39"/>
    </row>
    <row r="3" spans="1:15" ht="77" customHeight="1" x14ac:dyDescent="0.35">
      <c r="A3" s="35"/>
      <c r="B3" s="35"/>
      <c r="C3" s="35"/>
      <c r="D3" s="30"/>
      <c r="E3" s="30"/>
      <c r="F3" s="35"/>
      <c r="G3" s="34" t="s">
        <v>6</v>
      </c>
      <c r="H3" s="80" t="s">
        <v>7</v>
      </c>
      <c r="I3" s="76" t="s">
        <v>8</v>
      </c>
    </row>
    <row r="4" spans="1:15" ht="31.5" thickBot="1" x14ac:dyDescent="0.4">
      <c r="A4" s="36"/>
      <c r="B4" s="36"/>
      <c r="C4" s="36"/>
      <c r="D4" s="31"/>
      <c r="E4" s="31"/>
      <c r="F4" s="36"/>
      <c r="G4" s="36"/>
      <c r="H4" s="81"/>
      <c r="I4" s="6" t="s">
        <v>9</v>
      </c>
    </row>
    <row r="5" spans="1:15" ht="31.5" thickBot="1" x14ac:dyDescent="0.4">
      <c r="A5" s="31" t="s">
        <v>10</v>
      </c>
      <c r="B5" s="4" t="s">
        <v>11</v>
      </c>
      <c r="C5" s="2">
        <v>11</v>
      </c>
      <c r="D5" s="2">
        <v>11</v>
      </c>
      <c r="E5" s="2"/>
      <c r="F5" s="2">
        <v>255</v>
      </c>
      <c r="G5" s="6">
        <v>94</v>
      </c>
      <c r="H5" s="6">
        <v>148</v>
      </c>
      <c r="I5" s="6">
        <v>13</v>
      </c>
      <c r="J5">
        <f>SUM(D6:D11)</f>
        <v>11</v>
      </c>
      <c r="K5">
        <f>SUM(E6:E11)</f>
        <v>0</v>
      </c>
      <c r="L5">
        <f>SUM(F6:F11)</f>
        <v>255</v>
      </c>
      <c r="M5">
        <f>SUM(G6:G11)</f>
        <v>94</v>
      </c>
      <c r="N5">
        <f>SUM(H6:H11)</f>
        <v>148</v>
      </c>
      <c r="O5">
        <f>SUM(I6:I11)</f>
        <v>13</v>
      </c>
    </row>
    <row r="6" spans="1:15" ht="16.5" thickBot="1" x14ac:dyDescent="0.4">
      <c r="A6" s="7" t="s">
        <v>173</v>
      </c>
      <c r="B6" s="14" t="s">
        <v>174</v>
      </c>
      <c r="C6" s="9" t="s">
        <v>17</v>
      </c>
      <c r="D6" s="9">
        <v>2</v>
      </c>
      <c r="E6" s="9" t="s">
        <v>116</v>
      </c>
      <c r="F6" s="15">
        <v>30</v>
      </c>
      <c r="G6" s="10">
        <v>15</v>
      </c>
      <c r="H6" s="10">
        <v>13</v>
      </c>
      <c r="I6" s="10">
        <v>2</v>
      </c>
    </row>
    <row r="7" spans="1:15" ht="16.5" thickBot="1" x14ac:dyDescent="0.4">
      <c r="A7" s="7" t="s">
        <v>175</v>
      </c>
      <c r="B7" s="14" t="s">
        <v>176</v>
      </c>
      <c r="C7" s="9" t="s">
        <v>177</v>
      </c>
      <c r="D7" s="9">
        <v>1</v>
      </c>
      <c r="E7" s="9" t="s">
        <v>223</v>
      </c>
      <c r="F7" s="15">
        <v>15</v>
      </c>
      <c r="G7" s="10">
        <v>9</v>
      </c>
      <c r="H7" s="10">
        <v>5</v>
      </c>
      <c r="I7" s="10">
        <v>1</v>
      </c>
    </row>
    <row r="8" spans="1:15" ht="16.5" thickBot="1" x14ac:dyDescent="0.4">
      <c r="A8" s="7" t="s">
        <v>178</v>
      </c>
      <c r="B8" s="14" t="s">
        <v>19</v>
      </c>
      <c r="C8" s="9" t="s">
        <v>44</v>
      </c>
      <c r="D8" s="9">
        <v>1</v>
      </c>
      <c r="E8" s="9" t="s">
        <v>121</v>
      </c>
      <c r="F8" s="15">
        <v>30</v>
      </c>
      <c r="G8" s="10">
        <v>4</v>
      </c>
      <c r="H8" s="10">
        <v>24</v>
      </c>
      <c r="I8" s="10">
        <v>2</v>
      </c>
      <c r="K8" s="22">
        <f>I5-J10</f>
        <v>12</v>
      </c>
    </row>
    <row r="9" spans="1:15" ht="32.5" thickBot="1" x14ac:dyDescent="0.4">
      <c r="A9" s="7" t="s">
        <v>179</v>
      </c>
      <c r="B9" s="14" t="s">
        <v>180</v>
      </c>
      <c r="C9" s="9" t="s">
        <v>181</v>
      </c>
      <c r="D9" s="9">
        <v>2</v>
      </c>
      <c r="E9" s="9" t="s">
        <v>224</v>
      </c>
      <c r="F9" s="10">
        <v>45</v>
      </c>
      <c r="G9" s="10">
        <v>21</v>
      </c>
      <c r="H9" s="10">
        <v>21</v>
      </c>
      <c r="I9" s="10">
        <v>3</v>
      </c>
    </row>
    <row r="10" spans="1:15" ht="16.5" thickBot="1" x14ac:dyDescent="0.4">
      <c r="A10" s="7" t="s">
        <v>182</v>
      </c>
      <c r="B10" s="14" t="s">
        <v>25</v>
      </c>
      <c r="C10" s="9" t="s">
        <v>181</v>
      </c>
      <c r="D10" s="9">
        <v>2</v>
      </c>
      <c r="E10" s="9" t="s">
        <v>224</v>
      </c>
      <c r="F10" s="15">
        <v>45</v>
      </c>
      <c r="G10" s="10">
        <v>15</v>
      </c>
      <c r="H10" s="10">
        <v>29</v>
      </c>
      <c r="I10" s="10">
        <v>1</v>
      </c>
      <c r="J10">
        <v>1</v>
      </c>
    </row>
    <row r="11" spans="1:15" ht="32.5" thickBot="1" x14ac:dyDescent="0.4">
      <c r="A11" s="7" t="s">
        <v>183</v>
      </c>
      <c r="B11" s="14" t="s">
        <v>184</v>
      </c>
      <c r="C11" s="9" t="s">
        <v>185</v>
      </c>
      <c r="D11" s="9">
        <v>3</v>
      </c>
      <c r="E11" s="9" t="s">
        <v>225</v>
      </c>
      <c r="F11" s="15">
        <v>90</v>
      </c>
      <c r="G11" s="10">
        <v>30</v>
      </c>
      <c r="H11" s="10">
        <v>56</v>
      </c>
      <c r="I11" s="10">
        <v>4</v>
      </c>
    </row>
    <row r="12" spans="1:15" ht="31.5" thickBot="1" x14ac:dyDescent="0.4">
      <c r="A12" s="31" t="s">
        <v>31</v>
      </c>
      <c r="B12" s="4" t="s">
        <v>32</v>
      </c>
      <c r="C12" s="77">
        <v>54</v>
      </c>
      <c r="D12" s="77">
        <v>54</v>
      </c>
      <c r="E12" s="77"/>
      <c r="F12" s="77">
        <v>1470</v>
      </c>
      <c r="G12" s="77">
        <v>306</v>
      </c>
      <c r="H12" s="77">
        <v>1064</v>
      </c>
      <c r="I12" s="77">
        <v>102</v>
      </c>
    </row>
    <row r="13" spans="1:15" ht="17" thickBot="1" x14ac:dyDescent="0.4">
      <c r="A13" s="11" t="s">
        <v>33</v>
      </c>
      <c r="B13" s="12" t="s">
        <v>34</v>
      </c>
      <c r="C13" s="77">
        <v>12</v>
      </c>
      <c r="D13" s="77">
        <v>12</v>
      </c>
      <c r="E13" s="77"/>
      <c r="F13" s="77">
        <v>210</v>
      </c>
      <c r="G13" s="77">
        <v>138</v>
      </c>
      <c r="H13" s="77">
        <v>48</v>
      </c>
      <c r="I13" s="77">
        <v>24</v>
      </c>
      <c r="J13">
        <f>J19+J14+J32</f>
        <v>54</v>
      </c>
      <c r="K13">
        <f t="shared" ref="K13:O13" si="0">K19+K14+K32</f>
        <v>0</v>
      </c>
      <c r="L13">
        <f t="shared" si="0"/>
        <v>1470</v>
      </c>
      <c r="M13">
        <f t="shared" si="0"/>
        <v>306</v>
      </c>
      <c r="N13">
        <f t="shared" si="0"/>
        <v>1062</v>
      </c>
      <c r="O13">
        <f t="shared" si="0"/>
        <v>102</v>
      </c>
    </row>
    <row r="14" spans="1:15" ht="16.5" thickBot="1" x14ac:dyDescent="0.4">
      <c r="A14" s="7" t="s">
        <v>186</v>
      </c>
      <c r="B14" s="14" t="s">
        <v>187</v>
      </c>
      <c r="C14" s="15" t="s">
        <v>37</v>
      </c>
      <c r="D14" s="15">
        <v>4</v>
      </c>
      <c r="E14" s="15" t="s">
        <v>120</v>
      </c>
      <c r="F14" s="15">
        <v>60</v>
      </c>
      <c r="G14" s="15">
        <v>56</v>
      </c>
      <c r="H14" s="15"/>
      <c r="I14" s="15">
        <v>4</v>
      </c>
      <c r="J14">
        <f>SUM(D14:D18)</f>
        <v>12</v>
      </c>
      <c r="K14">
        <f>SUM(E14:E18)</f>
        <v>0</v>
      </c>
      <c r="L14">
        <f>SUM(F14:F18)</f>
        <v>210</v>
      </c>
      <c r="M14">
        <f>SUM(G14:G18)</f>
        <v>138</v>
      </c>
      <c r="N14">
        <f>SUM(H14:H18)</f>
        <v>48</v>
      </c>
      <c r="O14">
        <f>SUM(I14:I18)</f>
        <v>24</v>
      </c>
    </row>
    <row r="15" spans="1:15" ht="16.5" thickBot="1" x14ac:dyDescent="0.4">
      <c r="A15" s="7" t="s">
        <v>188</v>
      </c>
      <c r="B15" s="14" t="s">
        <v>189</v>
      </c>
      <c r="C15" s="15" t="s">
        <v>71</v>
      </c>
      <c r="D15" s="15">
        <v>3</v>
      </c>
      <c r="E15" s="15" t="s">
        <v>122</v>
      </c>
      <c r="F15" s="15">
        <v>45</v>
      </c>
      <c r="G15" s="15">
        <v>41</v>
      </c>
      <c r="H15" s="15"/>
      <c r="I15" s="15">
        <v>4</v>
      </c>
    </row>
    <row r="16" spans="1:15" ht="16.5" thickBot="1" x14ac:dyDescent="0.4">
      <c r="A16" s="7" t="s">
        <v>190</v>
      </c>
      <c r="B16" s="14" t="s">
        <v>191</v>
      </c>
      <c r="C16" s="15" t="s">
        <v>71</v>
      </c>
      <c r="D16" s="15">
        <v>3</v>
      </c>
      <c r="E16" s="15" t="s">
        <v>122</v>
      </c>
      <c r="F16" s="15">
        <v>45</v>
      </c>
      <c r="G16" s="15">
        <v>41</v>
      </c>
      <c r="H16" s="15"/>
      <c r="I16" s="15">
        <v>4</v>
      </c>
      <c r="K16" s="22">
        <f>SUM(I14:I16)</f>
        <v>12</v>
      </c>
    </row>
    <row r="17" spans="1:15" ht="16.5" thickBot="1" x14ac:dyDescent="0.4">
      <c r="A17" s="7" t="s">
        <v>192</v>
      </c>
      <c r="B17" s="14" t="s">
        <v>193</v>
      </c>
      <c r="C17" s="15" t="s">
        <v>44</v>
      </c>
      <c r="D17" s="15">
        <v>1</v>
      </c>
      <c r="E17" s="15" t="s">
        <v>121</v>
      </c>
      <c r="F17" s="15">
        <v>30</v>
      </c>
      <c r="G17" s="15"/>
      <c r="H17" s="15">
        <v>24</v>
      </c>
      <c r="I17" s="15">
        <v>6</v>
      </c>
      <c r="J17">
        <f>SUM(I17:I18)</f>
        <v>12</v>
      </c>
    </row>
    <row r="18" spans="1:15" ht="16.5" thickBot="1" x14ac:dyDescent="0.4">
      <c r="A18" s="7" t="s">
        <v>194</v>
      </c>
      <c r="B18" s="14" t="s">
        <v>195</v>
      </c>
      <c r="C18" s="15" t="s">
        <v>44</v>
      </c>
      <c r="D18" s="15">
        <v>1</v>
      </c>
      <c r="E18" s="15" t="s">
        <v>121</v>
      </c>
      <c r="F18" s="15">
        <v>30</v>
      </c>
      <c r="G18" s="15"/>
      <c r="H18" s="15">
        <v>24</v>
      </c>
      <c r="I18" s="15">
        <v>6</v>
      </c>
    </row>
    <row r="19" spans="1:15" ht="32.5" thickBot="1" x14ac:dyDescent="0.4">
      <c r="A19" s="11" t="s">
        <v>47</v>
      </c>
      <c r="B19" s="12" t="s">
        <v>48</v>
      </c>
      <c r="C19" s="77">
        <v>38</v>
      </c>
      <c r="D19" s="77">
        <v>38</v>
      </c>
      <c r="E19" s="77"/>
      <c r="F19" s="77">
        <v>1140</v>
      </c>
      <c r="G19" s="77">
        <v>168</v>
      </c>
      <c r="H19" s="77">
        <v>906</v>
      </c>
      <c r="I19" s="77">
        <v>66</v>
      </c>
      <c r="J19">
        <f>SUM(D20:D31)</f>
        <v>38</v>
      </c>
      <c r="K19">
        <f>SUM(E20:E31)</f>
        <v>0</v>
      </c>
      <c r="L19">
        <f>SUM(F20:F31)</f>
        <v>1140</v>
      </c>
      <c r="M19">
        <f>SUM(G20:G31)</f>
        <v>168</v>
      </c>
      <c r="N19">
        <f>SUM(H20:H31)</f>
        <v>906</v>
      </c>
      <c r="O19">
        <f>SUM(I20:I31)</f>
        <v>66</v>
      </c>
    </row>
    <row r="20" spans="1:15" ht="16.5" thickBot="1" x14ac:dyDescent="0.4">
      <c r="A20" s="7" t="s">
        <v>196</v>
      </c>
      <c r="B20" s="14" t="s">
        <v>41</v>
      </c>
      <c r="C20" s="15" t="s">
        <v>37</v>
      </c>
      <c r="D20" s="15">
        <v>4</v>
      </c>
      <c r="E20" s="15" t="s">
        <v>120</v>
      </c>
      <c r="F20" s="15">
        <v>60</v>
      </c>
      <c r="G20" s="15">
        <v>56</v>
      </c>
      <c r="H20" s="15"/>
      <c r="I20" s="15">
        <v>4</v>
      </c>
    </row>
    <row r="21" spans="1:15" ht="32.5" thickBot="1" x14ac:dyDescent="0.4">
      <c r="A21" s="7" t="s">
        <v>197</v>
      </c>
      <c r="B21" s="14" t="s">
        <v>198</v>
      </c>
      <c r="C21" s="15" t="s">
        <v>37</v>
      </c>
      <c r="D21" s="15">
        <v>4</v>
      </c>
      <c r="E21" s="15" t="s">
        <v>120</v>
      </c>
      <c r="F21" s="15">
        <v>60</v>
      </c>
      <c r="G21" s="15">
        <v>56</v>
      </c>
      <c r="H21" s="15"/>
      <c r="I21" s="15">
        <v>4</v>
      </c>
      <c r="K21" s="22">
        <f>SUM(I20:I22)</f>
        <v>12</v>
      </c>
    </row>
    <row r="22" spans="1:15" ht="16.5" thickBot="1" x14ac:dyDescent="0.4">
      <c r="A22" s="7" t="s">
        <v>199</v>
      </c>
      <c r="B22" s="14" t="s">
        <v>200</v>
      </c>
      <c r="C22" s="15" t="s">
        <v>37</v>
      </c>
      <c r="D22" s="15">
        <v>4</v>
      </c>
      <c r="E22" s="15" t="s">
        <v>120</v>
      </c>
      <c r="F22" s="15">
        <v>60</v>
      </c>
      <c r="G22" s="15">
        <v>56</v>
      </c>
      <c r="H22" s="15"/>
      <c r="I22" s="15">
        <v>4</v>
      </c>
      <c r="K22" s="22"/>
    </row>
    <row r="23" spans="1:15" ht="16.5" thickBot="1" x14ac:dyDescent="0.4">
      <c r="A23" s="7" t="s">
        <v>201</v>
      </c>
      <c r="B23" s="14" t="s">
        <v>60</v>
      </c>
      <c r="C23" s="15" t="s">
        <v>185</v>
      </c>
      <c r="D23" s="15">
        <v>3</v>
      </c>
      <c r="E23" s="15" t="s">
        <v>225</v>
      </c>
      <c r="F23" s="15">
        <v>90</v>
      </c>
      <c r="G23" s="15"/>
      <c r="H23" s="15">
        <v>84</v>
      </c>
      <c r="I23" s="15">
        <v>6</v>
      </c>
      <c r="J23">
        <f>SUM(I23:I31)</f>
        <v>54</v>
      </c>
    </row>
    <row r="24" spans="1:15" ht="16.5" thickBot="1" x14ac:dyDescent="0.4">
      <c r="A24" s="7" t="s">
        <v>202</v>
      </c>
      <c r="B24" s="14" t="s">
        <v>203</v>
      </c>
      <c r="C24" s="15" t="s">
        <v>20</v>
      </c>
      <c r="D24" s="15">
        <v>2</v>
      </c>
      <c r="E24" s="15" t="s">
        <v>117</v>
      </c>
      <c r="F24" s="15">
        <v>60</v>
      </c>
      <c r="G24" s="15"/>
      <c r="H24" s="15">
        <v>54</v>
      </c>
      <c r="I24" s="15">
        <v>6</v>
      </c>
    </row>
    <row r="25" spans="1:15" ht="16.5" thickBot="1" x14ac:dyDescent="0.4">
      <c r="A25" s="7" t="s">
        <v>204</v>
      </c>
      <c r="B25" s="14" t="s">
        <v>205</v>
      </c>
      <c r="C25" s="15" t="s">
        <v>20</v>
      </c>
      <c r="D25" s="15">
        <v>2</v>
      </c>
      <c r="E25" s="15" t="s">
        <v>117</v>
      </c>
      <c r="F25" s="15">
        <v>60</v>
      </c>
      <c r="G25" s="15"/>
      <c r="H25" s="15">
        <v>54</v>
      </c>
      <c r="I25" s="15">
        <v>6</v>
      </c>
    </row>
    <row r="26" spans="1:15" ht="32.5" thickBot="1" x14ac:dyDescent="0.4">
      <c r="A26" s="7" t="s">
        <v>206</v>
      </c>
      <c r="B26" s="14" t="s">
        <v>207</v>
      </c>
      <c r="C26" s="15" t="s">
        <v>20</v>
      </c>
      <c r="D26" s="15">
        <v>2</v>
      </c>
      <c r="E26" s="15" t="s">
        <v>117</v>
      </c>
      <c r="F26" s="15">
        <v>60</v>
      </c>
      <c r="G26" s="15"/>
      <c r="H26" s="15">
        <v>54</v>
      </c>
      <c r="I26" s="15">
        <v>6</v>
      </c>
    </row>
    <row r="27" spans="1:15" ht="48.5" thickBot="1" x14ac:dyDescent="0.4">
      <c r="A27" s="7" t="s">
        <v>208</v>
      </c>
      <c r="B27" s="14" t="s">
        <v>209</v>
      </c>
      <c r="C27" s="15" t="s">
        <v>20</v>
      </c>
      <c r="D27" s="15">
        <v>2</v>
      </c>
      <c r="E27" s="15" t="s">
        <v>117</v>
      </c>
      <c r="F27" s="15">
        <v>60</v>
      </c>
      <c r="G27" s="15"/>
      <c r="H27" s="15">
        <v>54</v>
      </c>
      <c r="I27" s="15">
        <v>6</v>
      </c>
    </row>
    <row r="28" spans="1:15" ht="16.5" thickBot="1" x14ac:dyDescent="0.4">
      <c r="A28" s="7" t="s">
        <v>210</v>
      </c>
      <c r="B28" s="14" t="s">
        <v>81</v>
      </c>
      <c r="C28" s="15" t="s">
        <v>185</v>
      </c>
      <c r="D28" s="15">
        <v>3</v>
      </c>
      <c r="E28" s="15" t="s">
        <v>225</v>
      </c>
      <c r="F28" s="15">
        <v>90</v>
      </c>
      <c r="G28" s="15"/>
      <c r="H28" s="15">
        <v>84</v>
      </c>
      <c r="I28" s="15">
        <v>6</v>
      </c>
    </row>
    <row r="29" spans="1:15" ht="16.5" thickBot="1" x14ac:dyDescent="0.4">
      <c r="A29" s="7" t="s">
        <v>211</v>
      </c>
      <c r="B29" s="14" t="s">
        <v>212</v>
      </c>
      <c r="C29" s="15" t="s">
        <v>85</v>
      </c>
      <c r="D29" s="15">
        <v>1</v>
      </c>
      <c r="E29" s="15" t="s">
        <v>123</v>
      </c>
      <c r="F29" s="15">
        <v>45</v>
      </c>
      <c r="G29" s="15"/>
      <c r="H29" s="15">
        <v>39</v>
      </c>
      <c r="I29" s="15">
        <v>6</v>
      </c>
      <c r="K29" s="22"/>
    </row>
    <row r="30" spans="1:15" ht="16.5" thickBot="1" x14ac:dyDescent="0.4">
      <c r="A30" s="7" t="s">
        <v>213</v>
      </c>
      <c r="B30" s="14" t="s">
        <v>92</v>
      </c>
      <c r="C30" s="15" t="s">
        <v>93</v>
      </c>
      <c r="D30" s="15">
        <v>6</v>
      </c>
      <c r="E30" s="15" t="s">
        <v>125</v>
      </c>
      <c r="F30" s="15">
        <v>270</v>
      </c>
      <c r="G30" s="15"/>
      <c r="H30" s="15">
        <v>264</v>
      </c>
      <c r="I30" s="15">
        <v>6</v>
      </c>
    </row>
    <row r="31" spans="1:15" ht="16.5" thickBot="1" x14ac:dyDescent="0.4">
      <c r="A31" s="7" t="s">
        <v>214</v>
      </c>
      <c r="B31" s="14" t="s">
        <v>215</v>
      </c>
      <c r="C31" s="15" t="s">
        <v>90</v>
      </c>
      <c r="D31" s="15">
        <v>5</v>
      </c>
      <c r="E31" s="15" t="s">
        <v>124</v>
      </c>
      <c r="F31" s="15">
        <v>225</v>
      </c>
      <c r="G31" s="15"/>
      <c r="H31" s="15">
        <v>219</v>
      </c>
      <c r="I31" s="15">
        <v>6</v>
      </c>
    </row>
    <row r="32" spans="1:15" ht="17" thickBot="1" x14ac:dyDescent="0.4">
      <c r="A32" s="11" t="s">
        <v>96</v>
      </c>
      <c r="B32" s="12" t="s">
        <v>97</v>
      </c>
      <c r="C32" s="13">
        <v>4</v>
      </c>
      <c r="D32" s="13">
        <v>4</v>
      </c>
      <c r="E32" s="13"/>
      <c r="F32" s="78">
        <v>120</v>
      </c>
      <c r="G32" s="78">
        <v>0</v>
      </c>
      <c r="H32" s="78">
        <v>108</v>
      </c>
      <c r="I32" s="78">
        <v>12</v>
      </c>
      <c r="J32" s="13">
        <v>4</v>
      </c>
      <c r="K32" s="13"/>
      <c r="L32" s="78">
        <v>120</v>
      </c>
      <c r="M32" s="78">
        <v>0</v>
      </c>
      <c r="N32" s="78">
        <v>108</v>
      </c>
      <c r="O32" s="78">
        <v>12</v>
      </c>
    </row>
    <row r="33" spans="1:15" ht="17" thickBot="1" x14ac:dyDescent="0.4">
      <c r="A33" s="40" t="s">
        <v>216</v>
      </c>
      <c r="B33" s="41"/>
      <c r="C33" s="79">
        <v>4</v>
      </c>
      <c r="D33" s="79">
        <v>4</v>
      </c>
      <c r="E33" s="79"/>
      <c r="F33" s="79">
        <v>120</v>
      </c>
      <c r="G33" s="79">
        <v>0</v>
      </c>
      <c r="H33" s="79">
        <v>108</v>
      </c>
      <c r="I33" s="79">
        <v>12</v>
      </c>
    </row>
    <row r="34" spans="1:15" ht="16.5" thickBot="1" x14ac:dyDescent="0.4">
      <c r="A34" s="7" t="s">
        <v>101</v>
      </c>
      <c r="B34" s="14" t="s">
        <v>102</v>
      </c>
      <c r="C34" s="15" t="s">
        <v>20</v>
      </c>
      <c r="D34" s="15">
        <v>2</v>
      </c>
      <c r="E34" s="15" t="s">
        <v>117</v>
      </c>
      <c r="F34" s="15">
        <v>60</v>
      </c>
      <c r="G34" s="15"/>
      <c r="H34" s="15">
        <v>54</v>
      </c>
      <c r="I34" s="15">
        <v>6</v>
      </c>
    </row>
    <row r="35" spans="1:15" ht="32.5" thickBot="1" x14ac:dyDescent="0.4">
      <c r="A35" s="7" t="s">
        <v>217</v>
      </c>
      <c r="B35" s="14" t="s">
        <v>218</v>
      </c>
      <c r="C35" s="15" t="s">
        <v>20</v>
      </c>
      <c r="D35" s="15">
        <v>2</v>
      </c>
      <c r="E35" s="15" t="s">
        <v>117</v>
      </c>
      <c r="F35" s="15">
        <v>60</v>
      </c>
      <c r="G35" s="15"/>
      <c r="H35" s="15">
        <v>54</v>
      </c>
      <c r="I35" s="15">
        <v>6</v>
      </c>
    </row>
    <row r="36" spans="1:15" ht="16.5" thickBot="1" x14ac:dyDescent="0.4">
      <c r="A36" s="7" t="s">
        <v>219</v>
      </c>
      <c r="B36" s="14" t="s">
        <v>220</v>
      </c>
      <c r="C36" s="15" t="s">
        <v>20</v>
      </c>
      <c r="D36" s="15">
        <v>2</v>
      </c>
      <c r="E36" s="15" t="s">
        <v>117</v>
      </c>
      <c r="F36" s="15">
        <v>60</v>
      </c>
      <c r="G36" s="15"/>
      <c r="H36" s="15">
        <v>54</v>
      </c>
      <c r="I36" s="15">
        <v>6</v>
      </c>
    </row>
    <row r="37" spans="1:15" ht="16.5" thickBot="1" x14ac:dyDescent="0.4">
      <c r="A37" s="7" t="s">
        <v>221</v>
      </c>
      <c r="B37" s="14" t="s">
        <v>222</v>
      </c>
      <c r="C37" s="15" t="s">
        <v>20</v>
      </c>
      <c r="D37" s="15">
        <v>2</v>
      </c>
      <c r="E37" s="15" t="s">
        <v>117</v>
      </c>
      <c r="F37" s="15">
        <v>60</v>
      </c>
      <c r="G37" s="15"/>
      <c r="H37" s="15">
        <v>54</v>
      </c>
      <c r="I37" s="15">
        <v>6</v>
      </c>
    </row>
    <row r="38" spans="1:15" ht="17" thickBot="1" x14ac:dyDescent="0.4">
      <c r="A38" s="17"/>
      <c r="B38" s="4" t="s">
        <v>114</v>
      </c>
      <c r="C38" s="77">
        <v>65</v>
      </c>
      <c r="D38" s="77">
        <v>65</v>
      </c>
      <c r="E38" s="77"/>
      <c r="F38" s="77">
        <v>1725</v>
      </c>
      <c r="G38" s="77">
        <v>400</v>
      </c>
      <c r="H38" s="77">
        <v>1210</v>
      </c>
      <c r="I38" s="77">
        <v>115</v>
      </c>
      <c r="J38" s="56">
        <f>J5+J13</f>
        <v>65</v>
      </c>
      <c r="K38" s="56">
        <f t="shared" ref="K38:O38" si="1">K5+K13</f>
        <v>0</v>
      </c>
      <c r="L38" s="56">
        <f t="shared" si="1"/>
        <v>1725</v>
      </c>
      <c r="M38" s="56">
        <f t="shared" si="1"/>
        <v>400</v>
      </c>
      <c r="N38" s="56">
        <f t="shared" si="1"/>
        <v>1210</v>
      </c>
      <c r="O38" s="56">
        <f t="shared" si="1"/>
        <v>115</v>
      </c>
    </row>
    <row r="40" spans="1:15" ht="16" customHeight="1" x14ac:dyDescent="0.35">
      <c r="C40" s="21"/>
      <c r="D40" s="82" t="s">
        <v>133</v>
      </c>
      <c r="E40" s="82"/>
      <c r="G40" s="56">
        <f>N42/L38*100</f>
        <v>74.724637681159422</v>
      </c>
      <c r="H40" s="24"/>
      <c r="I40" s="24"/>
      <c r="K40" s="22"/>
      <c r="L40" s="23"/>
      <c r="M40" s="26">
        <f>K21+K16+K8</f>
        <v>36</v>
      </c>
      <c r="N40" s="27">
        <f>J23+J17+J10+I33</f>
        <v>79</v>
      </c>
      <c r="O40" s="22">
        <f>O38-N40</f>
        <v>36</v>
      </c>
    </row>
    <row r="41" spans="1:15" ht="14.5" customHeight="1" x14ac:dyDescent="0.35">
      <c r="D41" s="83" t="s">
        <v>134</v>
      </c>
      <c r="E41" s="83"/>
      <c r="G41" s="56">
        <f>SUM(F30:F31)/L38</f>
        <v>0.28695652173913044</v>
      </c>
      <c r="H41" s="25"/>
      <c r="I41" s="25"/>
      <c r="M41" s="26" t="s">
        <v>130</v>
      </c>
      <c r="N41" s="28" t="s">
        <v>129</v>
      </c>
    </row>
    <row r="42" spans="1:15" x14ac:dyDescent="0.35">
      <c r="M42" s="27">
        <f>M38+M40</f>
        <v>436</v>
      </c>
      <c r="N42" s="27">
        <f>N38+N40</f>
        <v>1289</v>
      </c>
    </row>
    <row r="43" spans="1:15" x14ac:dyDescent="0.35">
      <c r="M43" s="26" t="s">
        <v>132</v>
      </c>
      <c r="N43" s="27" t="s">
        <v>131</v>
      </c>
    </row>
  </sheetData>
  <mergeCells count="11">
    <mergeCell ref="D41:E41"/>
    <mergeCell ref="F1:I1"/>
    <mergeCell ref="F2:F4"/>
    <mergeCell ref="G2:I2"/>
    <mergeCell ref="G3:G4"/>
    <mergeCell ref="H3:H4"/>
    <mergeCell ref="A33:B33"/>
    <mergeCell ref="D40:E40"/>
    <mergeCell ref="A1:A4"/>
    <mergeCell ref="B1:B4"/>
    <mergeCell ref="C1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D73E-8B33-4641-9BC8-0E7884286060}">
  <dimension ref="A1:G54"/>
  <sheetViews>
    <sheetView topLeftCell="A48" workbookViewId="0">
      <selection activeCell="E59" sqref="E59"/>
    </sheetView>
  </sheetViews>
  <sheetFormatPr defaultRowHeight="14.5" x14ac:dyDescent="0.35"/>
  <cols>
    <col min="1" max="1" width="14.26953125" style="84" customWidth="1"/>
    <col min="2" max="2" width="29.36328125" style="84" customWidth="1"/>
    <col min="3" max="16384" width="8.7265625" style="84"/>
  </cols>
  <sheetData>
    <row r="1" spans="1:7" ht="32.5" thickBot="1" x14ac:dyDescent="0.4">
      <c r="A1" s="73" t="s">
        <v>226</v>
      </c>
      <c r="B1" s="74" t="s">
        <v>180</v>
      </c>
      <c r="C1" s="75" t="s">
        <v>181</v>
      </c>
      <c r="D1" s="75">
        <v>45</v>
      </c>
      <c r="E1" s="75">
        <v>21</v>
      </c>
      <c r="F1" s="75">
        <v>21</v>
      </c>
      <c r="G1" s="75">
        <v>2</v>
      </c>
    </row>
    <row r="2" spans="1:7" ht="32.5" thickBot="1" x14ac:dyDescent="0.4">
      <c r="A2" s="68" t="s">
        <v>226</v>
      </c>
      <c r="B2" s="48" t="s">
        <v>22</v>
      </c>
      <c r="C2" s="10" t="s">
        <v>181</v>
      </c>
      <c r="D2" s="95"/>
      <c r="E2" s="67"/>
      <c r="F2" s="10"/>
      <c r="G2" s="75">
        <v>1</v>
      </c>
    </row>
    <row r="3" spans="1:7" ht="16.5" thickBot="1" x14ac:dyDescent="0.4">
      <c r="A3" s="73" t="s">
        <v>178</v>
      </c>
      <c r="B3" s="74" t="s">
        <v>19</v>
      </c>
      <c r="C3" s="75" t="s">
        <v>44</v>
      </c>
      <c r="D3" s="75">
        <v>30</v>
      </c>
      <c r="E3" s="75">
        <v>4</v>
      </c>
      <c r="F3" s="75">
        <v>24</v>
      </c>
      <c r="G3" s="75">
        <v>2</v>
      </c>
    </row>
    <row r="4" spans="1:7" ht="16.5" thickBot="1" x14ac:dyDescent="0.4">
      <c r="A4" s="68" t="s">
        <v>178</v>
      </c>
      <c r="B4" s="48" t="s">
        <v>228</v>
      </c>
      <c r="C4" s="48" t="s">
        <v>44</v>
      </c>
      <c r="D4" s="6"/>
      <c r="E4" s="63"/>
      <c r="F4" s="6"/>
      <c r="G4" s="75">
        <v>3</v>
      </c>
    </row>
    <row r="5" spans="1:7" ht="16.5" thickBot="1" x14ac:dyDescent="0.4">
      <c r="A5" s="73" t="s">
        <v>194</v>
      </c>
      <c r="B5" s="74" t="s">
        <v>195</v>
      </c>
      <c r="C5" s="75" t="s">
        <v>44</v>
      </c>
      <c r="D5" s="75">
        <v>30</v>
      </c>
      <c r="E5" s="75"/>
      <c r="F5" s="75">
        <v>24</v>
      </c>
      <c r="G5" s="75">
        <v>1</v>
      </c>
    </row>
    <row r="6" spans="1:7" ht="16.5" thickBot="1" x14ac:dyDescent="0.4">
      <c r="A6" s="68" t="s">
        <v>194</v>
      </c>
      <c r="B6" s="48" t="s">
        <v>195</v>
      </c>
      <c r="C6" s="10" t="s">
        <v>44</v>
      </c>
      <c r="D6" s="95"/>
      <c r="E6" s="10"/>
      <c r="F6" s="48"/>
      <c r="G6" s="75">
        <v>4</v>
      </c>
    </row>
    <row r="7" spans="1:7" ht="16.5" thickBot="1" x14ac:dyDescent="0.4">
      <c r="A7" s="73" t="s">
        <v>192</v>
      </c>
      <c r="B7" s="74" t="s">
        <v>193</v>
      </c>
      <c r="C7" s="75" t="s">
        <v>44</v>
      </c>
      <c r="D7" s="75">
        <v>30</v>
      </c>
      <c r="E7" s="75"/>
      <c r="F7" s="75">
        <v>24</v>
      </c>
      <c r="G7" s="75">
        <v>4</v>
      </c>
    </row>
    <row r="8" spans="1:7" ht="16.5" thickBot="1" x14ac:dyDescent="0.4">
      <c r="A8" s="68" t="s">
        <v>192</v>
      </c>
      <c r="B8" s="48" t="s">
        <v>193</v>
      </c>
      <c r="C8" s="10" t="s">
        <v>44</v>
      </c>
      <c r="D8" s="64"/>
      <c r="E8" s="65"/>
      <c r="F8" s="64"/>
      <c r="G8" s="75">
        <v>4</v>
      </c>
    </row>
    <row r="9" spans="1:7" ht="16.5" thickBot="1" x14ac:dyDescent="0.4">
      <c r="A9" s="73" t="s">
        <v>186</v>
      </c>
      <c r="B9" s="74" t="s">
        <v>187</v>
      </c>
      <c r="C9" s="75" t="s">
        <v>37</v>
      </c>
      <c r="D9" s="75">
        <v>60</v>
      </c>
      <c r="E9" s="75">
        <v>56</v>
      </c>
      <c r="F9" s="75"/>
      <c r="G9" s="75">
        <v>4</v>
      </c>
    </row>
    <row r="10" spans="1:7" s="22" customFormat="1" ht="16.5" thickBot="1" x14ac:dyDescent="0.4">
      <c r="A10" s="68" t="s">
        <v>186</v>
      </c>
      <c r="B10" s="48" t="s">
        <v>187</v>
      </c>
      <c r="C10" s="10" t="s">
        <v>37</v>
      </c>
      <c r="D10" s="10">
        <v>60</v>
      </c>
      <c r="E10" s="10">
        <v>56</v>
      </c>
      <c r="F10" s="10"/>
      <c r="G10" s="10">
        <v>4</v>
      </c>
    </row>
    <row r="11" spans="1:7" ht="16.5" thickBot="1" x14ac:dyDescent="0.4">
      <c r="A11" s="73" t="s">
        <v>173</v>
      </c>
      <c r="B11" s="74" t="s">
        <v>174</v>
      </c>
      <c r="C11" s="75" t="s">
        <v>17</v>
      </c>
      <c r="D11" s="75">
        <v>30</v>
      </c>
      <c r="E11" s="75">
        <v>15</v>
      </c>
      <c r="F11" s="75">
        <v>13</v>
      </c>
      <c r="G11" s="75">
        <v>6</v>
      </c>
    </row>
    <row r="12" spans="1:7" ht="16.5" thickBot="1" x14ac:dyDescent="0.4">
      <c r="A12" s="68" t="s">
        <v>173</v>
      </c>
      <c r="B12" s="48" t="s">
        <v>227</v>
      </c>
      <c r="C12" s="10" t="s">
        <v>17</v>
      </c>
      <c r="D12" s="62"/>
      <c r="E12" s="6"/>
      <c r="F12" s="62"/>
      <c r="G12" s="75">
        <v>6</v>
      </c>
    </row>
    <row r="13" spans="1:7" ht="16.5" thickBot="1" x14ac:dyDescent="0.4">
      <c r="A13" s="73" t="s">
        <v>175</v>
      </c>
      <c r="B13" s="74" t="s">
        <v>176</v>
      </c>
      <c r="C13" s="75" t="s">
        <v>177</v>
      </c>
      <c r="D13" s="75">
        <v>15</v>
      </c>
      <c r="E13" s="75">
        <v>9</v>
      </c>
      <c r="F13" s="75">
        <v>5</v>
      </c>
      <c r="G13" s="75">
        <v>4</v>
      </c>
    </row>
    <row r="14" spans="1:7" ht="16.5" thickBot="1" x14ac:dyDescent="0.4">
      <c r="A14" s="68" t="s">
        <v>175</v>
      </c>
      <c r="B14" s="48" t="s">
        <v>176</v>
      </c>
      <c r="C14" s="48" t="s">
        <v>177</v>
      </c>
      <c r="D14" s="62"/>
      <c r="E14" s="6"/>
      <c r="F14" s="62"/>
      <c r="G14" s="75">
        <v>4</v>
      </c>
    </row>
    <row r="15" spans="1:7" ht="16.5" thickBot="1" x14ac:dyDescent="0.4">
      <c r="A15" s="73" t="s">
        <v>101</v>
      </c>
      <c r="B15" s="74" t="s">
        <v>102</v>
      </c>
      <c r="C15" s="75" t="s">
        <v>20</v>
      </c>
      <c r="D15" s="75">
        <v>60</v>
      </c>
      <c r="E15" s="75"/>
      <c r="F15" s="75">
        <v>54</v>
      </c>
      <c r="G15" s="75">
        <v>4</v>
      </c>
    </row>
    <row r="16" spans="1:7" ht="17" thickBot="1" x14ac:dyDescent="0.4">
      <c r="A16" s="68" t="s">
        <v>237</v>
      </c>
      <c r="B16" s="48" t="s">
        <v>239</v>
      </c>
      <c r="C16" s="10" t="s">
        <v>20</v>
      </c>
      <c r="D16" s="95"/>
      <c r="E16" s="10"/>
      <c r="F16" s="104"/>
      <c r="G16" s="75">
        <v>6</v>
      </c>
    </row>
    <row r="17" spans="1:7" ht="16.5" thickBot="1" x14ac:dyDescent="0.4">
      <c r="A17" s="73" t="s">
        <v>201</v>
      </c>
      <c r="B17" s="74" t="s">
        <v>60</v>
      </c>
      <c r="C17" s="75" t="s">
        <v>185</v>
      </c>
      <c r="D17" s="75">
        <v>90</v>
      </c>
      <c r="E17" s="75"/>
      <c r="F17" s="75">
        <v>84</v>
      </c>
      <c r="G17" s="75">
        <v>6</v>
      </c>
    </row>
    <row r="18" spans="1:7" ht="16.5" thickBot="1" x14ac:dyDescent="0.4">
      <c r="A18" s="68" t="s">
        <v>201</v>
      </c>
      <c r="B18" s="48" t="s">
        <v>60</v>
      </c>
      <c r="C18" s="10" t="s">
        <v>185</v>
      </c>
      <c r="D18" s="95"/>
      <c r="E18" s="67"/>
      <c r="F18" s="10"/>
      <c r="G18" s="75">
        <v>6</v>
      </c>
    </row>
    <row r="19" spans="1:7" ht="16.5" thickBot="1" x14ac:dyDescent="0.4">
      <c r="A19" s="73" t="s">
        <v>202</v>
      </c>
      <c r="B19" s="74" t="s">
        <v>203</v>
      </c>
      <c r="C19" s="75" t="s">
        <v>20</v>
      </c>
      <c r="D19" s="75">
        <v>60</v>
      </c>
      <c r="E19" s="75"/>
      <c r="F19" s="75">
        <v>54</v>
      </c>
      <c r="G19" s="75">
        <v>6</v>
      </c>
    </row>
    <row r="20" spans="1:7" ht="16.5" thickBot="1" x14ac:dyDescent="0.4">
      <c r="A20" s="66" t="s">
        <v>202</v>
      </c>
      <c r="B20" s="48" t="s">
        <v>203</v>
      </c>
      <c r="C20" s="48" t="s">
        <v>20</v>
      </c>
      <c r="D20" s="95"/>
      <c r="E20" s="67"/>
      <c r="F20" s="10"/>
      <c r="G20" s="75">
        <v>6</v>
      </c>
    </row>
    <row r="21" spans="1:7" ht="16.5" thickBot="1" x14ac:dyDescent="0.4">
      <c r="A21" s="73" t="s">
        <v>188</v>
      </c>
      <c r="B21" s="74" t="s">
        <v>189</v>
      </c>
      <c r="C21" s="75" t="s">
        <v>71</v>
      </c>
      <c r="D21" s="75">
        <v>45</v>
      </c>
      <c r="E21" s="75">
        <v>41</v>
      </c>
      <c r="F21" s="75"/>
      <c r="G21" s="75">
        <v>6</v>
      </c>
    </row>
    <row r="22" spans="1:7" ht="16.5" thickBot="1" x14ac:dyDescent="0.4">
      <c r="A22" s="68" t="s">
        <v>188</v>
      </c>
      <c r="B22" s="48" t="s">
        <v>189</v>
      </c>
      <c r="C22" s="10" t="s">
        <v>71</v>
      </c>
      <c r="D22" s="95"/>
      <c r="E22" s="67"/>
      <c r="F22" s="10"/>
      <c r="G22" s="75">
        <v>6</v>
      </c>
    </row>
    <row r="23" spans="1:7" ht="16.5" thickBot="1" x14ac:dyDescent="0.4">
      <c r="A23" s="73" t="s">
        <v>210</v>
      </c>
      <c r="B23" s="74" t="s">
        <v>81</v>
      </c>
      <c r="C23" s="75" t="s">
        <v>185</v>
      </c>
      <c r="D23" s="75">
        <v>90</v>
      </c>
      <c r="E23" s="75"/>
      <c r="F23" s="75">
        <v>84</v>
      </c>
      <c r="G23" s="75">
        <v>6</v>
      </c>
    </row>
    <row r="24" spans="1:7" ht="16.5" thickBot="1" x14ac:dyDescent="0.4">
      <c r="A24" s="68" t="s">
        <v>210</v>
      </c>
      <c r="B24" s="48" t="s">
        <v>81</v>
      </c>
      <c r="C24" s="10" t="s">
        <v>185</v>
      </c>
      <c r="D24" s="95"/>
      <c r="E24" s="67"/>
      <c r="F24" s="10"/>
      <c r="G24" s="75">
        <v>6</v>
      </c>
    </row>
    <row r="25" spans="1:7" ht="16.5" thickBot="1" x14ac:dyDescent="0.4">
      <c r="A25" s="68" t="s">
        <v>190</v>
      </c>
      <c r="B25" s="48" t="s">
        <v>229</v>
      </c>
      <c r="C25" s="10" t="s">
        <v>71</v>
      </c>
      <c r="D25" s="95"/>
      <c r="E25" s="67"/>
      <c r="F25" s="10"/>
      <c r="G25" s="75">
        <v>6</v>
      </c>
    </row>
    <row r="26" spans="1:7" ht="16.5" thickBot="1" x14ac:dyDescent="0.4">
      <c r="A26" s="73" t="s">
        <v>190</v>
      </c>
      <c r="B26" s="74" t="s">
        <v>191</v>
      </c>
      <c r="C26" s="75" t="s">
        <v>71</v>
      </c>
      <c r="D26" s="75">
        <v>45</v>
      </c>
      <c r="E26" s="75">
        <v>41</v>
      </c>
      <c r="F26" s="75"/>
      <c r="G26" s="75">
        <v>6</v>
      </c>
    </row>
    <row r="27" spans="1:7" ht="16.5" thickBot="1" x14ac:dyDescent="0.4">
      <c r="A27" s="73" t="s">
        <v>214</v>
      </c>
      <c r="B27" s="74" t="s">
        <v>215</v>
      </c>
      <c r="C27" s="75" t="s">
        <v>90</v>
      </c>
      <c r="D27" s="75">
        <v>225</v>
      </c>
      <c r="E27" s="75"/>
      <c r="F27" s="75">
        <v>219</v>
      </c>
      <c r="G27" s="75">
        <v>6</v>
      </c>
    </row>
    <row r="28" spans="1:7" ht="16.5" thickBot="1" x14ac:dyDescent="0.4">
      <c r="A28" s="68" t="s">
        <v>214</v>
      </c>
      <c r="B28" s="48" t="s">
        <v>215</v>
      </c>
      <c r="C28" s="10" t="s">
        <v>90</v>
      </c>
      <c r="D28" s="95"/>
      <c r="E28" s="63"/>
      <c r="F28" s="6"/>
      <c r="G28" s="75">
        <v>6</v>
      </c>
    </row>
    <row r="29" spans="1:7" ht="16.5" thickBot="1" x14ac:dyDescent="0.4">
      <c r="A29" s="75" t="s">
        <v>219</v>
      </c>
      <c r="B29" s="74" t="s">
        <v>220</v>
      </c>
      <c r="C29" s="75" t="s">
        <v>20</v>
      </c>
      <c r="D29" s="98">
        <v>60</v>
      </c>
      <c r="E29" s="102"/>
      <c r="F29" s="98">
        <v>54</v>
      </c>
    </row>
    <row r="30" spans="1:7" ht="16.5" thickBot="1" x14ac:dyDescent="0.4">
      <c r="A30" s="10" t="s">
        <v>219</v>
      </c>
      <c r="B30" s="48" t="s">
        <v>220</v>
      </c>
      <c r="C30" s="10" t="s">
        <v>20</v>
      </c>
      <c r="D30" s="99"/>
      <c r="E30" s="103"/>
      <c r="F30" s="106"/>
    </row>
    <row r="31" spans="1:7" ht="32.5" thickBot="1" x14ac:dyDescent="0.4">
      <c r="A31" s="75" t="s">
        <v>217</v>
      </c>
      <c r="B31" s="74" t="s">
        <v>218</v>
      </c>
      <c r="C31" s="75" t="s">
        <v>20</v>
      </c>
      <c r="D31" s="73">
        <v>60</v>
      </c>
      <c r="E31" s="75"/>
      <c r="F31" s="73">
        <v>54</v>
      </c>
    </row>
    <row r="32" spans="1:7" ht="32.5" thickBot="1" x14ac:dyDescent="0.4">
      <c r="A32" s="10" t="s">
        <v>217</v>
      </c>
      <c r="B32" s="48" t="s">
        <v>218</v>
      </c>
      <c r="C32" s="10" t="s">
        <v>20</v>
      </c>
      <c r="D32" s="95"/>
      <c r="E32" s="10"/>
      <c r="F32" s="104"/>
    </row>
    <row r="33" spans="1:6" ht="16.5" customHeight="1" thickBot="1" x14ac:dyDescent="0.4">
      <c r="A33" s="75" t="s">
        <v>221</v>
      </c>
      <c r="B33" s="74" t="s">
        <v>222</v>
      </c>
      <c r="C33" s="75" t="s">
        <v>20</v>
      </c>
      <c r="D33" s="75">
        <v>60</v>
      </c>
      <c r="E33" s="75"/>
      <c r="F33" s="75">
        <v>54</v>
      </c>
    </row>
    <row r="34" spans="1:6" ht="16.5" thickBot="1" x14ac:dyDescent="0.4">
      <c r="A34" s="10" t="s">
        <v>221</v>
      </c>
      <c r="B34" s="48" t="s">
        <v>222</v>
      </c>
      <c r="C34" s="10" t="s">
        <v>20</v>
      </c>
      <c r="D34" s="22"/>
      <c r="E34" s="67"/>
      <c r="F34" s="10"/>
    </row>
    <row r="35" spans="1:6" ht="16.5" thickBot="1" x14ac:dyDescent="0.4">
      <c r="A35" s="75" t="s">
        <v>196</v>
      </c>
      <c r="B35" s="74" t="s">
        <v>41</v>
      </c>
      <c r="C35" s="75" t="s">
        <v>37</v>
      </c>
      <c r="D35" s="96">
        <v>60</v>
      </c>
      <c r="E35" s="75">
        <v>56</v>
      </c>
      <c r="F35" s="75"/>
    </row>
    <row r="36" spans="1:6" ht="16.5" thickBot="1" x14ac:dyDescent="0.4">
      <c r="A36" s="15" t="s">
        <v>196</v>
      </c>
      <c r="B36" s="14" t="s">
        <v>41</v>
      </c>
      <c r="C36" s="15" t="s">
        <v>37</v>
      </c>
      <c r="D36" s="97"/>
      <c r="E36" s="2"/>
      <c r="F36" s="4"/>
    </row>
    <row r="37" spans="1:6" ht="32.5" thickBot="1" x14ac:dyDescent="0.4">
      <c r="A37" s="92" t="s">
        <v>230</v>
      </c>
      <c r="B37" s="92" t="s">
        <v>198</v>
      </c>
      <c r="C37" s="92" t="s">
        <v>37</v>
      </c>
      <c r="D37" s="22"/>
      <c r="E37" s="67"/>
      <c r="F37" s="10"/>
    </row>
    <row r="38" spans="1:6" ht="36.5" customHeight="1" thickBot="1" x14ac:dyDescent="0.4">
      <c r="A38" s="75" t="s">
        <v>197</v>
      </c>
      <c r="B38" s="74" t="s">
        <v>198</v>
      </c>
      <c r="C38" s="75" t="s">
        <v>37</v>
      </c>
      <c r="D38" s="96">
        <v>60</v>
      </c>
      <c r="E38" s="75">
        <v>56</v>
      </c>
      <c r="F38" s="75"/>
    </row>
    <row r="39" spans="1:6" ht="16.5" thickBot="1" x14ac:dyDescent="0.4">
      <c r="A39" s="75" t="s">
        <v>199</v>
      </c>
      <c r="B39" s="74" t="s">
        <v>200</v>
      </c>
      <c r="C39" s="75" t="s">
        <v>37</v>
      </c>
      <c r="D39" s="96">
        <v>60</v>
      </c>
      <c r="E39" s="75">
        <v>56</v>
      </c>
      <c r="F39" s="75"/>
    </row>
    <row r="40" spans="1:6" ht="16.5" customHeight="1" thickBot="1" x14ac:dyDescent="0.4">
      <c r="A40" s="10" t="s">
        <v>199</v>
      </c>
      <c r="B40" s="48" t="s">
        <v>200</v>
      </c>
      <c r="C40" s="10" t="s">
        <v>37</v>
      </c>
      <c r="D40" s="22"/>
      <c r="E40" s="65"/>
      <c r="F40" s="6"/>
    </row>
    <row r="41" spans="1:6" ht="16.5" thickBot="1" x14ac:dyDescent="0.4">
      <c r="A41" s="75" t="s">
        <v>204</v>
      </c>
      <c r="B41" s="74" t="s">
        <v>205</v>
      </c>
      <c r="C41" s="75" t="s">
        <v>20</v>
      </c>
      <c r="D41" s="96">
        <v>60</v>
      </c>
      <c r="E41" s="75"/>
      <c r="F41" s="75">
        <v>54</v>
      </c>
    </row>
    <row r="42" spans="1:6" ht="48" customHeight="1" thickBot="1" x14ac:dyDescent="0.4">
      <c r="A42" s="48" t="s">
        <v>204</v>
      </c>
      <c r="B42" s="48" t="s">
        <v>205</v>
      </c>
      <c r="C42" s="48" t="s">
        <v>20</v>
      </c>
      <c r="D42" s="22"/>
      <c r="E42" s="93"/>
      <c r="F42" s="92"/>
    </row>
    <row r="43" spans="1:6" ht="48.5" thickBot="1" x14ac:dyDescent="0.4">
      <c r="A43" s="75" t="s">
        <v>208</v>
      </c>
      <c r="B43" s="74" t="s">
        <v>209</v>
      </c>
      <c r="C43" s="75" t="s">
        <v>20</v>
      </c>
      <c r="D43" s="96">
        <v>60</v>
      </c>
      <c r="E43" s="75"/>
      <c r="F43" s="75">
        <v>54</v>
      </c>
    </row>
    <row r="44" spans="1:6" ht="48.5" thickBot="1" x14ac:dyDescent="0.4">
      <c r="A44" s="10" t="s">
        <v>208</v>
      </c>
      <c r="B44" s="48" t="s">
        <v>209</v>
      </c>
      <c r="C44" s="10" t="s">
        <v>20</v>
      </c>
      <c r="D44" s="22"/>
      <c r="E44" s="67"/>
      <c r="F44" s="10"/>
    </row>
    <row r="45" spans="1:6" ht="32.5" thickBot="1" x14ac:dyDescent="0.4">
      <c r="A45" s="75" t="s">
        <v>206</v>
      </c>
      <c r="B45" s="74" t="s">
        <v>207</v>
      </c>
      <c r="C45" s="75" t="s">
        <v>20</v>
      </c>
      <c r="D45" s="96">
        <v>60</v>
      </c>
      <c r="E45" s="75"/>
      <c r="F45" s="75">
        <v>54</v>
      </c>
    </row>
    <row r="46" spans="1:6" ht="32.5" thickBot="1" x14ac:dyDescent="0.4">
      <c r="A46" s="10" t="s">
        <v>206</v>
      </c>
      <c r="B46" s="48" t="s">
        <v>207</v>
      </c>
      <c r="C46" s="10" t="s">
        <v>20</v>
      </c>
      <c r="D46" s="22"/>
      <c r="E46" s="63"/>
      <c r="F46" s="6"/>
    </row>
    <row r="47" spans="1:6" ht="16.5" customHeight="1" thickBot="1" x14ac:dyDescent="0.4">
      <c r="A47" s="75" t="s">
        <v>211</v>
      </c>
      <c r="B47" s="74" t="s">
        <v>212</v>
      </c>
      <c r="C47" s="75" t="s">
        <v>85</v>
      </c>
      <c r="D47" s="96">
        <v>45</v>
      </c>
      <c r="E47" s="75"/>
      <c r="F47" s="75">
        <v>39</v>
      </c>
    </row>
    <row r="48" spans="1:6" ht="16.5" thickBot="1" x14ac:dyDescent="0.4">
      <c r="A48" s="94" t="s">
        <v>211</v>
      </c>
      <c r="B48" s="92" t="s">
        <v>84</v>
      </c>
      <c r="C48" s="94" t="s">
        <v>85</v>
      </c>
      <c r="D48" s="22"/>
      <c r="E48" s="65"/>
      <c r="F48" s="64"/>
    </row>
    <row r="49" spans="1:6" ht="16.5" thickBot="1" x14ac:dyDescent="0.4">
      <c r="A49" s="75" t="s">
        <v>213</v>
      </c>
      <c r="B49" s="74" t="s">
        <v>92</v>
      </c>
      <c r="C49" s="75" t="s">
        <v>93</v>
      </c>
      <c r="D49" s="96">
        <v>270</v>
      </c>
      <c r="E49" s="75"/>
      <c r="F49" s="75">
        <v>264</v>
      </c>
    </row>
    <row r="50" spans="1:6" ht="48" customHeight="1" thickBot="1" x14ac:dyDescent="0.4">
      <c r="A50" s="94" t="s">
        <v>213</v>
      </c>
      <c r="B50" s="92" t="s">
        <v>92</v>
      </c>
      <c r="C50" s="94" t="s">
        <v>93</v>
      </c>
      <c r="D50" s="22"/>
      <c r="E50" s="101"/>
      <c r="F50" s="105"/>
    </row>
    <row r="51" spans="1:6" ht="48" customHeight="1" thickBot="1" x14ac:dyDescent="0.4">
      <c r="A51" s="75" t="s">
        <v>183</v>
      </c>
      <c r="B51" s="74" t="s">
        <v>184</v>
      </c>
      <c r="C51" s="75" t="s">
        <v>185</v>
      </c>
      <c r="D51" s="96">
        <v>90</v>
      </c>
      <c r="E51" s="100">
        <v>30</v>
      </c>
      <c r="F51" s="98">
        <v>56</v>
      </c>
    </row>
    <row r="52" spans="1:6" ht="32.5" thickBot="1" x14ac:dyDescent="0.4">
      <c r="A52" s="10" t="s">
        <v>183</v>
      </c>
      <c r="B52" s="48" t="s">
        <v>184</v>
      </c>
      <c r="C52" s="10" t="s">
        <v>185</v>
      </c>
      <c r="D52" s="22"/>
      <c r="E52" s="67"/>
      <c r="F52" s="68"/>
    </row>
    <row r="53" spans="1:6" ht="16.5" thickBot="1" x14ac:dyDescent="0.4">
      <c r="A53" s="75" t="s">
        <v>182</v>
      </c>
      <c r="B53" s="74" t="s">
        <v>25</v>
      </c>
      <c r="C53" s="75" t="s">
        <v>181</v>
      </c>
      <c r="D53" s="96">
        <v>45</v>
      </c>
      <c r="E53" s="75">
        <v>15</v>
      </c>
      <c r="F53" s="75">
        <v>29</v>
      </c>
    </row>
    <row r="54" spans="1:6" ht="16.5" thickBot="1" x14ac:dyDescent="0.4">
      <c r="A54" s="10" t="s">
        <v>182</v>
      </c>
      <c r="B54" s="48" t="s">
        <v>25</v>
      </c>
      <c r="C54" s="10" t="s">
        <v>181</v>
      </c>
      <c r="D54" s="22"/>
      <c r="E54" s="67"/>
      <c r="F54" s="10"/>
    </row>
  </sheetData>
  <sortState xmlns:xlrd2="http://schemas.microsoft.com/office/spreadsheetml/2017/richdata2" ref="A1:F54">
    <sortCondition ref="A1:A54"/>
    <sortCondition ref="B1:B54"/>
    <sortCondition ref="C1:C5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EB8D-BC48-4C21-A563-48D708D15FBD}">
  <dimension ref="A1:J47"/>
  <sheetViews>
    <sheetView topLeftCell="A37" workbookViewId="0">
      <selection activeCell="C46" sqref="C46:E47"/>
    </sheetView>
  </sheetViews>
  <sheetFormatPr defaultRowHeight="14.5" x14ac:dyDescent="0.35"/>
  <cols>
    <col min="2" max="2" width="13.54296875" customWidth="1"/>
    <col min="3" max="3" width="29.453125" customWidth="1"/>
    <col min="7" max="7" width="9.54296875" customWidth="1"/>
    <col min="9" max="9" width="6.08984375" customWidth="1"/>
  </cols>
  <sheetData>
    <row r="1" spans="1:10" ht="46.5" x14ac:dyDescent="0.35">
      <c r="A1" s="34" t="s">
        <v>135</v>
      </c>
      <c r="B1" s="42" t="s">
        <v>136</v>
      </c>
      <c r="C1" s="34" t="s">
        <v>1</v>
      </c>
      <c r="D1" s="34" t="s">
        <v>2</v>
      </c>
      <c r="E1" s="42"/>
      <c r="F1" s="42"/>
      <c r="G1" s="42" t="s">
        <v>138</v>
      </c>
      <c r="H1" s="34" t="s">
        <v>141</v>
      </c>
    </row>
    <row r="2" spans="1:10" ht="46.5" x14ac:dyDescent="0.35">
      <c r="A2" s="35"/>
      <c r="B2" s="1" t="s">
        <v>137</v>
      </c>
      <c r="C2" s="35"/>
      <c r="D2" s="35"/>
      <c r="E2" s="1"/>
      <c r="F2" s="1"/>
      <c r="G2" s="1" t="s">
        <v>139</v>
      </c>
      <c r="H2" s="35"/>
    </row>
    <row r="3" spans="1:10" ht="47" thickBot="1" x14ac:dyDescent="0.4">
      <c r="A3" s="36"/>
      <c r="B3" s="43"/>
      <c r="C3" s="36"/>
      <c r="D3" s="36"/>
      <c r="E3" s="2"/>
      <c r="F3" s="2"/>
      <c r="G3" s="2" t="s">
        <v>140</v>
      </c>
      <c r="H3" s="36"/>
    </row>
    <row r="4" spans="1:10" ht="16" thickBot="1" x14ac:dyDescent="0.4">
      <c r="A4" s="17"/>
      <c r="B4" s="44"/>
      <c r="C4" s="4" t="s">
        <v>142</v>
      </c>
      <c r="D4" s="2">
        <v>15</v>
      </c>
      <c r="E4" s="2">
        <v>15</v>
      </c>
      <c r="F4" s="2"/>
      <c r="G4" s="46"/>
      <c r="H4" s="2"/>
      <c r="J4" s="29" t="s">
        <v>168</v>
      </c>
    </row>
    <row r="5" spans="1:10" ht="16.5" thickBot="1" x14ac:dyDescent="0.4">
      <c r="A5" s="40" t="s">
        <v>143</v>
      </c>
      <c r="B5" s="52"/>
      <c r="C5" s="41"/>
      <c r="D5" s="16">
        <v>15</v>
      </c>
      <c r="E5" s="16">
        <v>15</v>
      </c>
      <c r="F5" s="16"/>
      <c r="G5" s="47"/>
      <c r="H5" s="16"/>
      <c r="I5">
        <f>SUM(E6:E12)</f>
        <v>15</v>
      </c>
    </row>
    <row r="6" spans="1:10" ht="16.5" thickBot="1" x14ac:dyDescent="0.4">
      <c r="A6" s="7">
        <v>1</v>
      </c>
      <c r="B6" s="15" t="s">
        <v>196</v>
      </c>
      <c r="C6" s="48" t="s">
        <v>41</v>
      </c>
      <c r="D6" s="15" t="s">
        <v>37</v>
      </c>
      <c r="E6" s="15">
        <v>4</v>
      </c>
      <c r="F6" s="15" t="s">
        <v>120</v>
      </c>
      <c r="G6" s="49"/>
      <c r="H6" s="15"/>
      <c r="J6" s="22">
        <v>2</v>
      </c>
    </row>
    <row r="7" spans="1:10" ht="16.5" thickBot="1" x14ac:dyDescent="0.4">
      <c r="A7" s="7">
        <v>2</v>
      </c>
      <c r="B7" s="15" t="s">
        <v>173</v>
      </c>
      <c r="C7" s="48" t="s">
        <v>227</v>
      </c>
      <c r="D7" s="10" t="s">
        <v>17</v>
      </c>
      <c r="E7" s="10">
        <v>2</v>
      </c>
      <c r="F7" s="10" t="s">
        <v>116</v>
      </c>
      <c r="G7" s="49"/>
      <c r="H7" s="15"/>
    </row>
    <row r="8" spans="1:10" ht="16.5" thickBot="1" x14ac:dyDescent="0.4">
      <c r="A8" s="7">
        <v>3</v>
      </c>
      <c r="B8" s="15" t="s">
        <v>175</v>
      </c>
      <c r="C8" s="48" t="s">
        <v>176</v>
      </c>
      <c r="D8" s="10" t="s">
        <v>177</v>
      </c>
      <c r="E8" s="10">
        <v>1</v>
      </c>
      <c r="F8" s="10" t="s">
        <v>223</v>
      </c>
      <c r="G8" s="49"/>
      <c r="H8" s="15"/>
    </row>
    <row r="9" spans="1:10" ht="16.5" thickBot="1" x14ac:dyDescent="0.4">
      <c r="A9" s="7">
        <v>4</v>
      </c>
      <c r="B9" s="15" t="s">
        <v>178</v>
      </c>
      <c r="C9" s="48" t="s">
        <v>228</v>
      </c>
      <c r="D9" s="10" t="s">
        <v>44</v>
      </c>
      <c r="E9" s="10">
        <v>1</v>
      </c>
      <c r="F9" s="10" t="s">
        <v>121</v>
      </c>
      <c r="G9" s="49"/>
      <c r="H9" s="15"/>
    </row>
    <row r="10" spans="1:10" ht="16.5" thickBot="1" x14ac:dyDescent="0.4">
      <c r="A10" s="7">
        <v>5</v>
      </c>
      <c r="B10" s="15" t="s">
        <v>192</v>
      </c>
      <c r="C10" s="14" t="s">
        <v>193</v>
      </c>
      <c r="D10" s="15" t="s">
        <v>44</v>
      </c>
      <c r="E10" s="15">
        <v>1</v>
      </c>
      <c r="F10" s="15" t="s">
        <v>121</v>
      </c>
      <c r="G10" s="49"/>
      <c r="H10" s="15"/>
    </row>
    <row r="11" spans="1:10" ht="16.5" thickBot="1" x14ac:dyDescent="0.4">
      <c r="A11" s="7">
        <v>6</v>
      </c>
      <c r="B11" s="15" t="s">
        <v>190</v>
      </c>
      <c r="C11" s="14" t="s">
        <v>229</v>
      </c>
      <c r="D11" s="15" t="s">
        <v>71</v>
      </c>
      <c r="E11" s="15">
        <v>3</v>
      </c>
      <c r="F11" s="15" t="s">
        <v>122</v>
      </c>
      <c r="G11" s="49"/>
      <c r="H11" s="15"/>
    </row>
    <row r="12" spans="1:10" ht="16.5" thickBot="1" x14ac:dyDescent="0.4">
      <c r="A12" s="7">
        <v>7</v>
      </c>
      <c r="B12" s="15" t="s">
        <v>188</v>
      </c>
      <c r="C12" s="48" t="s">
        <v>189</v>
      </c>
      <c r="D12" s="15" t="s">
        <v>71</v>
      </c>
      <c r="E12" s="15">
        <v>3</v>
      </c>
      <c r="F12" s="15" t="s">
        <v>122</v>
      </c>
      <c r="G12" s="49"/>
      <c r="H12" s="15"/>
    </row>
    <row r="13" spans="1:10" ht="16.5" thickBot="1" x14ac:dyDescent="0.4">
      <c r="A13" s="40" t="s">
        <v>97</v>
      </c>
      <c r="B13" s="52"/>
      <c r="C13" s="41"/>
      <c r="D13" s="16">
        <v>0</v>
      </c>
      <c r="E13" s="16">
        <v>0</v>
      </c>
      <c r="F13" s="16"/>
      <c r="G13" s="47"/>
      <c r="H13" s="16"/>
    </row>
    <row r="14" spans="1:10" ht="16" thickBot="1" x14ac:dyDescent="0.4">
      <c r="A14" s="17"/>
      <c r="B14" s="44"/>
      <c r="C14" s="4" t="s">
        <v>148</v>
      </c>
      <c r="D14" s="2">
        <v>18</v>
      </c>
      <c r="E14" s="2">
        <v>18</v>
      </c>
      <c r="F14" s="2"/>
      <c r="G14" s="46"/>
      <c r="H14" s="2"/>
    </row>
    <row r="15" spans="1:10" ht="16.5" thickBot="1" x14ac:dyDescent="0.4">
      <c r="A15" s="40" t="s">
        <v>143</v>
      </c>
      <c r="B15" s="52"/>
      <c r="C15" s="41"/>
      <c r="D15" s="16">
        <v>18</v>
      </c>
      <c r="E15" s="16">
        <v>18</v>
      </c>
      <c r="F15" s="16"/>
      <c r="G15" s="47"/>
      <c r="H15" s="2"/>
      <c r="I15">
        <f>SUM(E16:E22)</f>
        <v>18</v>
      </c>
    </row>
    <row r="16" spans="1:10" ht="32.5" thickBot="1" x14ac:dyDescent="0.4">
      <c r="A16" s="7">
        <v>1</v>
      </c>
      <c r="B16" s="15" t="s">
        <v>226</v>
      </c>
      <c r="C16" s="48" t="s">
        <v>22</v>
      </c>
      <c r="D16" s="10" t="s">
        <v>181</v>
      </c>
      <c r="E16" s="10">
        <v>2</v>
      </c>
      <c r="F16" s="10" t="s">
        <v>224</v>
      </c>
      <c r="G16" s="49"/>
      <c r="H16" s="15"/>
    </row>
    <row r="17" spans="1:10" ht="48" x14ac:dyDescent="0.35">
      <c r="A17" s="86">
        <v>2</v>
      </c>
      <c r="B17" s="86" t="s">
        <v>240</v>
      </c>
      <c r="C17" s="88" t="s">
        <v>198</v>
      </c>
      <c r="D17" s="86" t="s">
        <v>37</v>
      </c>
      <c r="E17" s="86">
        <v>4</v>
      </c>
      <c r="F17" s="85" t="s">
        <v>120</v>
      </c>
      <c r="G17" s="85" t="s">
        <v>231</v>
      </c>
      <c r="H17" s="86"/>
      <c r="J17" s="22">
        <v>3</v>
      </c>
    </row>
    <row r="18" spans="1:10" ht="48.5" thickBot="1" x14ac:dyDescent="0.4">
      <c r="A18" s="87"/>
      <c r="B18" s="87"/>
      <c r="C18" s="89"/>
      <c r="D18" s="87"/>
      <c r="E18" s="87"/>
      <c r="F18" s="15"/>
      <c r="G18" s="15" t="s">
        <v>232</v>
      </c>
      <c r="H18" s="87"/>
    </row>
    <row r="19" spans="1:10" ht="16.5" thickBot="1" x14ac:dyDescent="0.4">
      <c r="A19" s="7">
        <v>3</v>
      </c>
      <c r="B19" s="15" t="s">
        <v>186</v>
      </c>
      <c r="C19" s="14" t="s">
        <v>187</v>
      </c>
      <c r="D19" s="15" t="s">
        <v>37</v>
      </c>
      <c r="E19" s="15">
        <v>4</v>
      </c>
      <c r="F19" s="15" t="s">
        <v>120</v>
      </c>
      <c r="G19" s="49"/>
      <c r="H19" s="15"/>
    </row>
    <row r="20" spans="1:10" ht="16.5" thickBot="1" x14ac:dyDescent="0.4">
      <c r="A20" s="7">
        <v>4</v>
      </c>
      <c r="B20" s="15" t="s">
        <v>199</v>
      </c>
      <c r="C20" s="14" t="s">
        <v>200</v>
      </c>
      <c r="D20" s="15" t="s">
        <v>37</v>
      </c>
      <c r="E20" s="15">
        <v>4</v>
      </c>
      <c r="F20" s="15" t="s">
        <v>120</v>
      </c>
      <c r="G20" s="49"/>
      <c r="H20" s="15"/>
    </row>
    <row r="21" spans="1:10" ht="32.5" thickBot="1" x14ac:dyDescent="0.4">
      <c r="A21" s="7">
        <v>5</v>
      </c>
      <c r="B21" s="15" t="s">
        <v>201</v>
      </c>
      <c r="C21" s="14" t="s">
        <v>60</v>
      </c>
      <c r="D21" s="15" t="s">
        <v>185</v>
      </c>
      <c r="E21" s="15">
        <v>3</v>
      </c>
      <c r="F21" s="15" t="s">
        <v>225</v>
      </c>
      <c r="G21" s="49"/>
      <c r="H21" s="15"/>
    </row>
    <row r="22" spans="1:10" ht="16.5" thickBot="1" x14ac:dyDescent="0.4">
      <c r="A22" s="7">
        <v>6</v>
      </c>
      <c r="B22" s="15" t="s">
        <v>194</v>
      </c>
      <c r="C22" s="14" t="s">
        <v>195</v>
      </c>
      <c r="D22" s="15" t="s">
        <v>44</v>
      </c>
      <c r="E22" s="15">
        <v>1</v>
      </c>
      <c r="F22" s="15" t="s">
        <v>121</v>
      </c>
      <c r="G22" s="49"/>
      <c r="H22" s="15"/>
    </row>
    <row r="23" spans="1:10" ht="16" thickBot="1" x14ac:dyDescent="0.4">
      <c r="A23" s="17"/>
      <c r="B23" s="44"/>
      <c r="C23" s="4" t="s">
        <v>152</v>
      </c>
      <c r="D23" s="2">
        <v>13</v>
      </c>
      <c r="E23" s="2">
        <v>13</v>
      </c>
      <c r="F23" s="2"/>
      <c r="G23" s="46"/>
      <c r="H23" s="2"/>
    </row>
    <row r="24" spans="1:10" ht="16.5" thickBot="1" x14ac:dyDescent="0.4">
      <c r="A24" s="40" t="s">
        <v>143</v>
      </c>
      <c r="B24" s="52"/>
      <c r="C24" s="41"/>
      <c r="D24" s="16">
        <v>13</v>
      </c>
      <c r="E24" s="16">
        <v>13</v>
      </c>
      <c r="F24" s="16"/>
      <c r="G24" s="47"/>
      <c r="H24" s="16"/>
      <c r="I24">
        <f>SUM(E25:E31)</f>
        <v>13</v>
      </c>
    </row>
    <row r="25" spans="1:10" ht="32.5" thickBot="1" x14ac:dyDescent="0.4">
      <c r="A25" s="7">
        <v>1</v>
      </c>
      <c r="B25" s="15" t="s">
        <v>182</v>
      </c>
      <c r="C25" s="48" t="s">
        <v>25</v>
      </c>
      <c r="D25" s="10" t="s">
        <v>181</v>
      </c>
      <c r="E25" s="10">
        <v>2</v>
      </c>
      <c r="F25" s="10" t="s">
        <v>224</v>
      </c>
      <c r="G25" s="49"/>
      <c r="H25" s="15"/>
    </row>
    <row r="26" spans="1:10" ht="32.5" thickBot="1" x14ac:dyDescent="0.4">
      <c r="A26" s="7">
        <v>2</v>
      </c>
      <c r="B26" s="15" t="s">
        <v>183</v>
      </c>
      <c r="C26" s="48" t="s">
        <v>184</v>
      </c>
      <c r="D26" s="10" t="s">
        <v>185</v>
      </c>
      <c r="E26" s="10">
        <v>3</v>
      </c>
      <c r="F26" s="10" t="s">
        <v>225</v>
      </c>
      <c r="G26" s="49"/>
      <c r="H26" s="15"/>
    </row>
    <row r="27" spans="1:10" ht="32.5" thickBot="1" x14ac:dyDescent="0.4">
      <c r="A27" s="7">
        <v>3</v>
      </c>
      <c r="B27" s="15" t="s">
        <v>210</v>
      </c>
      <c r="C27" s="14" t="s">
        <v>81</v>
      </c>
      <c r="D27" s="15" t="s">
        <v>185</v>
      </c>
      <c r="E27" s="15">
        <v>3</v>
      </c>
      <c r="F27" s="15" t="s">
        <v>225</v>
      </c>
      <c r="G27" s="49"/>
      <c r="H27" s="15"/>
    </row>
    <row r="28" spans="1:10" ht="32.5" thickBot="1" x14ac:dyDescent="0.4">
      <c r="A28" s="7">
        <v>4</v>
      </c>
      <c r="B28" s="15" t="s">
        <v>206</v>
      </c>
      <c r="C28" s="14" t="s">
        <v>207</v>
      </c>
      <c r="D28" s="15" t="s">
        <v>20</v>
      </c>
      <c r="E28" s="15">
        <v>2</v>
      </c>
      <c r="F28" s="15" t="s">
        <v>117</v>
      </c>
      <c r="G28" s="49"/>
      <c r="H28" s="15"/>
    </row>
    <row r="29" spans="1:10" ht="16.5" thickBot="1" x14ac:dyDescent="0.4">
      <c r="A29" s="7">
        <v>5</v>
      </c>
      <c r="B29" s="15" t="s">
        <v>211</v>
      </c>
      <c r="C29" s="14" t="s">
        <v>84</v>
      </c>
      <c r="D29" s="15" t="s">
        <v>85</v>
      </c>
      <c r="E29" s="15">
        <v>1</v>
      </c>
      <c r="F29" s="15" t="s">
        <v>123</v>
      </c>
      <c r="G29" s="49"/>
      <c r="H29" s="15"/>
    </row>
    <row r="30" spans="1:10" ht="48" x14ac:dyDescent="0.35">
      <c r="A30" s="86">
        <v>6</v>
      </c>
      <c r="B30" s="86" t="s">
        <v>202</v>
      </c>
      <c r="C30" s="88" t="s">
        <v>203</v>
      </c>
      <c r="D30" s="86" t="s">
        <v>20</v>
      </c>
      <c r="E30" s="86">
        <v>2</v>
      </c>
      <c r="F30" s="85" t="s">
        <v>117</v>
      </c>
      <c r="G30" s="85" t="s">
        <v>233</v>
      </c>
      <c r="H30" s="86"/>
    </row>
    <row r="31" spans="1:10" ht="48.5" thickBot="1" x14ac:dyDescent="0.4">
      <c r="A31" s="87"/>
      <c r="B31" s="87"/>
      <c r="C31" s="89"/>
      <c r="D31" s="87"/>
      <c r="E31" s="87"/>
      <c r="F31" s="15"/>
      <c r="G31" s="15" t="s">
        <v>234</v>
      </c>
      <c r="H31" s="87"/>
    </row>
    <row r="32" spans="1:10" ht="16" thickBot="1" x14ac:dyDescent="0.4">
      <c r="A32" s="17"/>
      <c r="B32" s="44"/>
      <c r="C32" s="4" t="s">
        <v>157</v>
      </c>
      <c r="D32" s="2">
        <v>19</v>
      </c>
      <c r="E32" s="2">
        <v>19</v>
      </c>
      <c r="F32" s="2"/>
      <c r="G32" s="46"/>
      <c r="H32" s="2"/>
      <c r="I32">
        <f>I33+I39</f>
        <v>19</v>
      </c>
    </row>
    <row r="33" spans="1:10" ht="16.5" thickBot="1" x14ac:dyDescent="0.4">
      <c r="A33" s="40" t="s">
        <v>143</v>
      </c>
      <c r="B33" s="52"/>
      <c r="C33" s="41"/>
      <c r="D33" s="16">
        <v>15</v>
      </c>
      <c r="E33" s="16">
        <v>15</v>
      </c>
      <c r="F33" s="16"/>
      <c r="G33" s="47"/>
      <c r="H33" s="16"/>
      <c r="I33">
        <f>SUM(E34:E38)</f>
        <v>15</v>
      </c>
    </row>
    <row r="34" spans="1:10" ht="48.5" thickBot="1" x14ac:dyDescent="0.4">
      <c r="A34" s="7">
        <v>1</v>
      </c>
      <c r="B34" s="15" t="s">
        <v>208</v>
      </c>
      <c r="C34" s="14" t="s">
        <v>209</v>
      </c>
      <c r="D34" s="15" t="s">
        <v>20</v>
      </c>
      <c r="E34" s="15">
        <v>2</v>
      </c>
      <c r="F34" s="15" t="s">
        <v>117</v>
      </c>
      <c r="G34" s="15" t="s">
        <v>235</v>
      </c>
      <c r="H34" s="49"/>
    </row>
    <row r="35" spans="1:10" ht="48" x14ac:dyDescent="0.35">
      <c r="A35" s="86">
        <v>2</v>
      </c>
      <c r="B35" s="86" t="s">
        <v>204</v>
      </c>
      <c r="C35" s="88" t="s">
        <v>205</v>
      </c>
      <c r="D35" s="86" t="s">
        <v>20</v>
      </c>
      <c r="E35" s="86">
        <v>2</v>
      </c>
      <c r="F35" s="85" t="s">
        <v>117</v>
      </c>
      <c r="G35" s="85" t="s">
        <v>233</v>
      </c>
      <c r="H35" s="90"/>
    </row>
    <row r="36" spans="1:10" ht="48.5" thickBot="1" x14ac:dyDescent="0.4">
      <c r="A36" s="87"/>
      <c r="B36" s="87"/>
      <c r="C36" s="89"/>
      <c r="D36" s="87"/>
      <c r="E36" s="87"/>
      <c r="F36" s="15"/>
      <c r="G36" s="15" t="s">
        <v>234</v>
      </c>
      <c r="H36" s="91"/>
    </row>
    <row r="37" spans="1:10" ht="32.5" thickBot="1" x14ac:dyDescent="0.4">
      <c r="A37" s="7">
        <v>3</v>
      </c>
      <c r="B37" s="15" t="s">
        <v>214</v>
      </c>
      <c r="C37" s="14" t="s">
        <v>215</v>
      </c>
      <c r="D37" s="15" t="s">
        <v>90</v>
      </c>
      <c r="E37" s="15">
        <v>5</v>
      </c>
      <c r="F37" s="15" t="s">
        <v>124</v>
      </c>
      <c r="G37" s="49"/>
      <c r="H37" s="15"/>
    </row>
    <row r="38" spans="1:10" ht="16.5" thickBot="1" x14ac:dyDescent="0.4">
      <c r="A38" s="7">
        <v>4</v>
      </c>
      <c r="B38" s="15" t="s">
        <v>213</v>
      </c>
      <c r="C38" s="14" t="s">
        <v>92</v>
      </c>
      <c r="D38" s="15" t="s">
        <v>93</v>
      </c>
      <c r="E38" s="15">
        <v>6</v>
      </c>
      <c r="F38" s="15" t="s">
        <v>125</v>
      </c>
      <c r="G38" s="49"/>
      <c r="H38" s="15"/>
    </row>
    <row r="39" spans="1:10" ht="32.5" customHeight="1" thickBot="1" x14ac:dyDescent="0.4">
      <c r="A39" s="53" t="s">
        <v>236</v>
      </c>
      <c r="B39" s="54"/>
      <c r="C39" s="55"/>
      <c r="D39" s="16">
        <v>4</v>
      </c>
      <c r="E39" s="16">
        <v>4</v>
      </c>
      <c r="F39" s="16"/>
      <c r="G39" s="47"/>
      <c r="H39" s="16"/>
      <c r="I39">
        <f>E39</f>
        <v>4</v>
      </c>
    </row>
    <row r="40" spans="1:10" ht="32.5" thickBot="1" x14ac:dyDescent="0.4">
      <c r="A40" s="7">
        <v>5</v>
      </c>
      <c r="B40" s="15" t="s">
        <v>217</v>
      </c>
      <c r="C40" s="14" t="s">
        <v>218</v>
      </c>
      <c r="D40" s="15" t="s">
        <v>20</v>
      </c>
      <c r="E40" s="15">
        <v>2</v>
      </c>
      <c r="F40" s="15" t="s">
        <v>117</v>
      </c>
      <c r="G40" s="49"/>
      <c r="H40" s="15"/>
    </row>
    <row r="41" spans="1:10" ht="32.5" thickBot="1" x14ac:dyDescent="0.4">
      <c r="A41" s="7">
        <v>6</v>
      </c>
      <c r="B41" s="15" t="s">
        <v>237</v>
      </c>
      <c r="C41" s="14" t="s">
        <v>238</v>
      </c>
      <c r="D41" s="15" t="s">
        <v>20</v>
      </c>
      <c r="E41" s="15">
        <v>2</v>
      </c>
      <c r="F41" s="15" t="s">
        <v>117</v>
      </c>
      <c r="G41" s="49"/>
      <c r="H41" s="15"/>
    </row>
    <row r="42" spans="1:10" ht="32.5" thickBot="1" x14ac:dyDescent="0.4">
      <c r="A42" s="7">
        <v>7</v>
      </c>
      <c r="B42" s="15" t="s">
        <v>219</v>
      </c>
      <c r="C42" s="14" t="s">
        <v>220</v>
      </c>
      <c r="D42" s="15" t="s">
        <v>20</v>
      </c>
      <c r="E42" s="15">
        <v>2</v>
      </c>
      <c r="F42" s="15" t="s">
        <v>117</v>
      </c>
      <c r="G42" s="49"/>
      <c r="H42" s="15"/>
    </row>
    <row r="43" spans="1:10" ht="32.5" thickBot="1" x14ac:dyDescent="0.4">
      <c r="A43" s="7">
        <v>8</v>
      </c>
      <c r="B43" s="15" t="s">
        <v>221</v>
      </c>
      <c r="C43" s="14" t="s">
        <v>222</v>
      </c>
      <c r="D43" s="15" t="s">
        <v>20</v>
      </c>
      <c r="E43" s="15">
        <v>2</v>
      </c>
      <c r="F43" s="15" t="s">
        <v>117</v>
      </c>
      <c r="G43" s="49"/>
      <c r="H43" s="15"/>
    </row>
    <row r="44" spans="1:10" ht="16" thickBot="1" x14ac:dyDescent="0.4">
      <c r="A44" s="37" t="s">
        <v>114</v>
      </c>
      <c r="B44" s="38"/>
      <c r="C44" s="39"/>
      <c r="D44" s="2">
        <v>65</v>
      </c>
      <c r="E44" s="2">
        <v>65</v>
      </c>
      <c r="F44" s="2"/>
      <c r="G44" s="46"/>
      <c r="H44" s="2"/>
      <c r="I44">
        <f>I32+I24+I15+I5</f>
        <v>65</v>
      </c>
      <c r="J44">
        <f>SUM(J5:J43)</f>
        <v>5</v>
      </c>
    </row>
    <row r="46" spans="1:10" x14ac:dyDescent="0.35">
      <c r="C46" t="s">
        <v>166</v>
      </c>
      <c r="D46">
        <f>A12+A22+A30+A43-2</f>
        <v>25</v>
      </c>
    </row>
    <row r="47" spans="1:10" x14ac:dyDescent="0.35">
      <c r="C47" t="s">
        <v>167</v>
      </c>
      <c r="D47">
        <f>0.2*D46</f>
        <v>5</v>
      </c>
      <c r="E47">
        <f>J44</f>
        <v>5</v>
      </c>
    </row>
  </sheetData>
  <mergeCells count="29">
    <mergeCell ref="A39:C39"/>
    <mergeCell ref="A44:C44"/>
    <mergeCell ref="E17:E18"/>
    <mergeCell ref="E30:E31"/>
    <mergeCell ref="E35:E36"/>
    <mergeCell ref="A33:C33"/>
    <mergeCell ref="A35:A36"/>
    <mergeCell ref="B35:B36"/>
    <mergeCell ref="C35:C36"/>
    <mergeCell ref="D35:D36"/>
    <mergeCell ref="H35:H36"/>
    <mergeCell ref="A24:C24"/>
    <mergeCell ref="A30:A31"/>
    <mergeCell ref="B30:B31"/>
    <mergeCell ref="C30:C31"/>
    <mergeCell ref="D30:D31"/>
    <mergeCell ref="H30:H31"/>
    <mergeCell ref="A15:C15"/>
    <mergeCell ref="A17:A18"/>
    <mergeCell ref="B17:B18"/>
    <mergeCell ref="C17:C18"/>
    <mergeCell ref="D17:D18"/>
    <mergeCell ref="H17:H18"/>
    <mergeCell ref="A1:A3"/>
    <mergeCell ref="C1:C3"/>
    <mergeCell ref="D1:D3"/>
    <mergeCell ref="H1:H3"/>
    <mergeCell ref="A5:C5"/>
    <mergeCell ref="A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B377-89B3-4AE1-9425-706B1BF6D9FE}">
  <dimension ref="A1:O41"/>
  <sheetViews>
    <sheetView topLeftCell="A32" workbookViewId="0">
      <selection activeCell="E44" sqref="E44"/>
    </sheetView>
  </sheetViews>
  <sheetFormatPr defaultRowHeight="14.5" x14ac:dyDescent="0.35"/>
  <cols>
    <col min="1" max="1" width="14.26953125" customWidth="1"/>
    <col min="2" max="2" width="29.36328125" customWidth="1"/>
  </cols>
  <sheetData>
    <row r="1" spans="1:15" ht="16" thickBot="1" x14ac:dyDescent="0.4">
      <c r="A1" s="34" t="s">
        <v>0</v>
      </c>
      <c r="B1" s="34" t="s">
        <v>1</v>
      </c>
      <c r="C1" s="34" t="s">
        <v>2</v>
      </c>
      <c r="D1" s="19"/>
      <c r="E1" s="19"/>
      <c r="F1" s="37" t="s">
        <v>3</v>
      </c>
      <c r="G1" s="38"/>
      <c r="H1" s="38"/>
      <c r="I1" s="39"/>
    </row>
    <row r="2" spans="1:15" ht="16" thickBot="1" x14ac:dyDescent="0.4">
      <c r="A2" s="35"/>
      <c r="B2" s="35"/>
      <c r="C2" s="35"/>
      <c r="D2" s="30"/>
      <c r="E2" s="30"/>
      <c r="F2" s="34" t="s">
        <v>4</v>
      </c>
      <c r="G2" s="37" t="s">
        <v>5</v>
      </c>
      <c r="H2" s="38"/>
      <c r="I2" s="39"/>
    </row>
    <row r="3" spans="1:15" ht="77" customHeight="1" x14ac:dyDescent="0.35">
      <c r="A3" s="35"/>
      <c r="B3" s="35"/>
      <c r="C3" s="35"/>
      <c r="D3" s="30"/>
      <c r="E3" s="30"/>
      <c r="F3" s="35"/>
      <c r="G3" s="34" t="s">
        <v>6</v>
      </c>
      <c r="H3" s="34" t="s">
        <v>7</v>
      </c>
      <c r="I3" s="1" t="s">
        <v>8</v>
      </c>
    </row>
    <row r="4" spans="1:15" ht="31.5" thickBot="1" x14ac:dyDescent="0.4">
      <c r="A4" s="36"/>
      <c r="B4" s="36"/>
      <c r="C4" s="36"/>
      <c r="D4" s="31"/>
      <c r="E4" s="31"/>
      <c r="F4" s="36"/>
      <c r="G4" s="36"/>
      <c r="H4" s="36"/>
      <c r="I4" s="2" t="s">
        <v>9</v>
      </c>
    </row>
    <row r="5" spans="1:15" ht="31.5" thickBot="1" x14ac:dyDescent="0.4">
      <c r="A5" s="31" t="s">
        <v>10</v>
      </c>
      <c r="B5" s="4" t="s">
        <v>11</v>
      </c>
      <c r="C5" s="107">
        <v>8</v>
      </c>
      <c r="D5" s="107">
        <v>8</v>
      </c>
      <c r="E5" s="107"/>
      <c r="F5" s="108">
        <v>180</v>
      </c>
      <c r="G5" s="107">
        <v>63</v>
      </c>
      <c r="H5" s="107">
        <v>107</v>
      </c>
      <c r="I5" s="107">
        <v>10</v>
      </c>
      <c r="J5">
        <f>SUM(D6:D11)</f>
        <v>8</v>
      </c>
      <c r="K5">
        <f t="shared" ref="K5:O5" si="0">SUM(E6:E11)</f>
        <v>0</v>
      </c>
      <c r="L5">
        <f t="shared" si="0"/>
        <v>180</v>
      </c>
      <c r="M5">
        <f t="shared" si="0"/>
        <v>63</v>
      </c>
      <c r="N5">
        <f t="shared" si="0"/>
        <v>107</v>
      </c>
      <c r="O5">
        <f t="shared" si="0"/>
        <v>10</v>
      </c>
    </row>
    <row r="6" spans="1:15" ht="16.5" thickBot="1" x14ac:dyDescent="0.4">
      <c r="A6" s="109" t="s">
        <v>241</v>
      </c>
      <c r="B6" s="8" t="s">
        <v>174</v>
      </c>
      <c r="C6" s="9" t="s">
        <v>71</v>
      </c>
      <c r="D6" s="9">
        <v>3</v>
      </c>
      <c r="E6" s="9" t="s">
        <v>122</v>
      </c>
      <c r="F6" s="9">
        <v>45</v>
      </c>
      <c r="G6" s="10">
        <v>26</v>
      </c>
      <c r="H6" s="10">
        <v>16</v>
      </c>
      <c r="I6" s="10">
        <v>3</v>
      </c>
    </row>
    <row r="7" spans="1:15" ht="16.5" thickBot="1" x14ac:dyDescent="0.4">
      <c r="A7" s="109" t="s">
        <v>242</v>
      </c>
      <c r="B7" s="8" t="s">
        <v>176</v>
      </c>
      <c r="C7" s="9" t="s">
        <v>177</v>
      </c>
      <c r="D7" s="9">
        <v>1</v>
      </c>
      <c r="E7" s="9" t="s">
        <v>223</v>
      </c>
      <c r="F7" s="9">
        <v>15</v>
      </c>
      <c r="G7" s="10">
        <v>9</v>
      </c>
      <c r="H7" s="10">
        <v>5</v>
      </c>
      <c r="I7" s="10">
        <v>1</v>
      </c>
    </row>
    <row r="8" spans="1:15" ht="16.5" thickBot="1" x14ac:dyDescent="0.4">
      <c r="A8" s="109" t="s">
        <v>243</v>
      </c>
      <c r="B8" s="8" t="s">
        <v>19</v>
      </c>
      <c r="C8" s="9" t="s">
        <v>44</v>
      </c>
      <c r="D8" s="9">
        <v>1</v>
      </c>
      <c r="E8" s="9" t="s">
        <v>121</v>
      </c>
      <c r="F8" s="9">
        <v>30</v>
      </c>
      <c r="G8" s="10">
        <v>1</v>
      </c>
      <c r="H8" s="10">
        <v>27</v>
      </c>
      <c r="I8" s="10">
        <v>2</v>
      </c>
      <c r="K8" s="22">
        <f>I5-J10</f>
        <v>9</v>
      </c>
    </row>
    <row r="9" spans="1:15" ht="32.5" thickBot="1" x14ac:dyDescent="0.4">
      <c r="A9" s="109" t="s">
        <v>244</v>
      </c>
      <c r="B9" s="8" t="s">
        <v>22</v>
      </c>
      <c r="C9" s="10" t="s">
        <v>177</v>
      </c>
      <c r="D9" s="10">
        <v>1</v>
      </c>
      <c r="E9" s="10" t="s">
        <v>223</v>
      </c>
      <c r="F9" s="9">
        <v>30</v>
      </c>
      <c r="G9" s="10">
        <v>15</v>
      </c>
      <c r="H9" s="10">
        <v>14</v>
      </c>
      <c r="I9" s="10">
        <v>1</v>
      </c>
    </row>
    <row r="10" spans="1:15" ht="16.5" thickBot="1" x14ac:dyDescent="0.4">
      <c r="A10" s="109" t="s">
        <v>245</v>
      </c>
      <c r="B10" s="8" t="s">
        <v>25</v>
      </c>
      <c r="C10" s="9" t="s">
        <v>44</v>
      </c>
      <c r="D10" s="9">
        <v>1</v>
      </c>
      <c r="E10" s="9" t="s">
        <v>121</v>
      </c>
      <c r="F10" s="9">
        <v>30</v>
      </c>
      <c r="G10" s="9"/>
      <c r="H10" s="10">
        <v>29</v>
      </c>
      <c r="I10" s="10">
        <v>1</v>
      </c>
      <c r="J10">
        <v>1</v>
      </c>
    </row>
    <row r="11" spans="1:15" ht="32.5" thickBot="1" x14ac:dyDescent="0.4">
      <c r="A11" s="109" t="s">
        <v>246</v>
      </c>
      <c r="B11" s="8" t="s">
        <v>247</v>
      </c>
      <c r="C11" s="9" t="s">
        <v>44</v>
      </c>
      <c r="D11" s="9">
        <v>1</v>
      </c>
      <c r="E11" s="9" t="s">
        <v>121</v>
      </c>
      <c r="F11" s="9">
        <v>30</v>
      </c>
      <c r="G11" s="10">
        <v>12</v>
      </c>
      <c r="H11" s="10">
        <v>16</v>
      </c>
      <c r="I11" s="10">
        <v>2</v>
      </c>
    </row>
    <row r="12" spans="1:15" ht="31.5" thickBot="1" x14ac:dyDescent="0.4">
      <c r="A12" s="31" t="s">
        <v>31</v>
      </c>
      <c r="B12" s="4" t="s">
        <v>32</v>
      </c>
      <c r="C12" s="6">
        <v>37</v>
      </c>
      <c r="D12" s="6">
        <v>37</v>
      </c>
      <c r="E12" s="6"/>
      <c r="F12" s="13">
        <v>855</v>
      </c>
      <c r="G12" s="13">
        <v>324</v>
      </c>
      <c r="H12" s="13">
        <v>490</v>
      </c>
      <c r="I12" s="13">
        <v>71</v>
      </c>
      <c r="J12">
        <f>J13+J16+J29</f>
        <v>37</v>
      </c>
      <c r="K12">
        <f t="shared" ref="K12:O12" si="1">K13+K16+K29</f>
        <v>0</v>
      </c>
      <c r="L12">
        <f t="shared" si="1"/>
        <v>855</v>
      </c>
      <c r="M12">
        <f>M13+M16+M29</f>
        <v>294</v>
      </c>
      <c r="N12">
        <f t="shared" si="1"/>
        <v>490</v>
      </c>
      <c r="O12">
        <f t="shared" si="1"/>
        <v>71</v>
      </c>
    </row>
    <row r="13" spans="1:15" ht="16.5" thickBot="1" x14ac:dyDescent="0.4">
      <c r="A13" s="11" t="s">
        <v>33</v>
      </c>
      <c r="B13" s="12" t="s">
        <v>34</v>
      </c>
      <c r="C13" s="13">
        <v>5</v>
      </c>
      <c r="D13" s="13">
        <v>5</v>
      </c>
      <c r="E13" s="13"/>
      <c r="F13" s="13">
        <v>75</v>
      </c>
      <c r="G13" s="13">
        <v>67</v>
      </c>
      <c r="H13" s="13"/>
      <c r="I13" s="13">
        <v>8</v>
      </c>
      <c r="J13">
        <f>SUM(D14:D15)</f>
        <v>5</v>
      </c>
      <c r="K13">
        <f t="shared" ref="K13:O13" si="2">SUM(E14:E15)</f>
        <v>0</v>
      </c>
      <c r="L13">
        <f t="shared" si="2"/>
        <v>75</v>
      </c>
      <c r="M13">
        <f t="shared" si="2"/>
        <v>67</v>
      </c>
      <c r="N13">
        <f t="shared" si="2"/>
        <v>0</v>
      </c>
      <c r="O13">
        <f t="shared" si="2"/>
        <v>8</v>
      </c>
    </row>
    <row r="14" spans="1:15" ht="32.5" thickBot="1" x14ac:dyDescent="0.4">
      <c r="A14" s="7" t="s">
        <v>248</v>
      </c>
      <c r="B14" s="14" t="s">
        <v>249</v>
      </c>
      <c r="C14" s="15" t="s">
        <v>71</v>
      </c>
      <c r="D14" s="15">
        <v>3</v>
      </c>
      <c r="E14" s="15" t="s">
        <v>122</v>
      </c>
      <c r="F14" s="15">
        <v>45</v>
      </c>
      <c r="G14" s="15">
        <v>41</v>
      </c>
      <c r="H14" s="15"/>
      <c r="I14" s="15">
        <v>4</v>
      </c>
    </row>
    <row r="15" spans="1:15" ht="33" thickBot="1" x14ac:dyDescent="0.4">
      <c r="A15" s="7" t="s">
        <v>250</v>
      </c>
      <c r="B15" s="50" t="s">
        <v>251</v>
      </c>
      <c r="C15" s="45" t="s">
        <v>17</v>
      </c>
      <c r="D15" s="45">
        <v>2</v>
      </c>
      <c r="E15" s="45" t="s">
        <v>116</v>
      </c>
      <c r="F15" s="15">
        <v>30</v>
      </c>
      <c r="G15" s="15">
        <v>26</v>
      </c>
      <c r="H15" s="15"/>
      <c r="I15" s="15">
        <v>4</v>
      </c>
    </row>
    <row r="16" spans="1:15" ht="32.5" thickBot="1" x14ac:dyDescent="0.4">
      <c r="A16" s="11" t="s">
        <v>47</v>
      </c>
      <c r="B16" s="12" t="s">
        <v>48</v>
      </c>
      <c r="C16" s="13">
        <v>28</v>
      </c>
      <c r="D16" s="13">
        <v>28</v>
      </c>
      <c r="E16" s="13"/>
      <c r="F16" s="13">
        <v>720</v>
      </c>
      <c r="G16" s="13">
        <v>175</v>
      </c>
      <c r="H16" s="13">
        <v>490</v>
      </c>
      <c r="I16" s="13">
        <v>55</v>
      </c>
      <c r="J16">
        <f>SUM(D17:D28)</f>
        <v>28</v>
      </c>
      <c r="K16">
        <f t="shared" ref="K16:O16" si="3">SUM(E17:E28)</f>
        <v>0</v>
      </c>
      <c r="L16">
        <f t="shared" si="3"/>
        <v>720</v>
      </c>
      <c r="M16">
        <f t="shared" si="3"/>
        <v>175</v>
      </c>
      <c r="N16">
        <f t="shared" si="3"/>
        <v>490</v>
      </c>
      <c r="O16">
        <f t="shared" si="3"/>
        <v>55</v>
      </c>
    </row>
    <row r="17" spans="1:15" ht="17" thickBot="1" x14ac:dyDescent="0.4">
      <c r="A17" s="7" t="s">
        <v>252</v>
      </c>
      <c r="B17" s="50" t="s">
        <v>50</v>
      </c>
      <c r="C17" s="45" t="s">
        <v>17</v>
      </c>
      <c r="D17" s="45">
        <v>2</v>
      </c>
      <c r="E17" s="45" t="s">
        <v>116</v>
      </c>
      <c r="F17" s="15">
        <v>30</v>
      </c>
      <c r="G17" s="15">
        <v>26</v>
      </c>
      <c r="H17" s="15"/>
      <c r="I17" s="15">
        <v>4</v>
      </c>
    </row>
    <row r="18" spans="1:15" ht="33.5" thickBot="1" x14ac:dyDescent="0.4">
      <c r="A18" s="7" t="s">
        <v>253</v>
      </c>
      <c r="B18" s="50" t="s">
        <v>254</v>
      </c>
      <c r="C18" s="45" t="s">
        <v>37</v>
      </c>
      <c r="D18" s="45">
        <v>4</v>
      </c>
      <c r="E18" s="45" t="s">
        <v>120</v>
      </c>
      <c r="F18" s="15">
        <v>60</v>
      </c>
      <c r="G18" s="15">
        <v>56</v>
      </c>
      <c r="H18" s="15"/>
      <c r="I18" s="15">
        <v>4</v>
      </c>
    </row>
    <row r="19" spans="1:15" ht="33.5" thickBot="1" x14ac:dyDescent="0.4">
      <c r="A19" s="7" t="s">
        <v>255</v>
      </c>
      <c r="B19" s="50" t="s">
        <v>256</v>
      </c>
      <c r="C19" s="45" t="s">
        <v>17</v>
      </c>
      <c r="D19" s="45">
        <v>2</v>
      </c>
      <c r="E19" s="45" t="s">
        <v>116</v>
      </c>
      <c r="F19" s="15">
        <v>30</v>
      </c>
      <c r="G19" s="15">
        <v>26</v>
      </c>
      <c r="H19" s="15"/>
      <c r="I19" s="15">
        <v>4</v>
      </c>
    </row>
    <row r="20" spans="1:15" ht="33.5" thickBot="1" x14ac:dyDescent="0.4">
      <c r="A20" s="7" t="s">
        <v>257</v>
      </c>
      <c r="B20" s="50" t="s">
        <v>258</v>
      </c>
      <c r="C20" s="45" t="s">
        <v>17</v>
      </c>
      <c r="D20" s="45">
        <v>2</v>
      </c>
      <c r="E20" s="45" t="s">
        <v>116</v>
      </c>
      <c r="F20" s="15">
        <v>30</v>
      </c>
      <c r="G20" s="15">
        <v>26</v>
      </c>
      <c r="H20" s="15"/>
      <c r="I20" s="15">
        <v>4</v>
      </c>
    </row>
    <row r="21" spans="1:15" ht="33.5" thickBot="1" x14ac:dyDescent="0.4">
      <c r="A21" s="7" t="s">
        <v>259</v>
      </c>
      <c r="B21" s="50" t="s">
        <v>70</v>
      </c>
      <c r="C21" s="45" t="s">
        <v>71</v>
      </c>
      <c r="D21" s="45">
        <v>3</v>
      </c>
      <c r="E21" s="45" t="s">
        <v>122</v>
      </c>
      <c r="F21" s="15">
        <v>45</v>
      </c>
      <c r="G21" s="15">
        <v>41</v>
      </c>
      <c r="H21" s="15"/>
      <c r="I21" s="15">
        <v>4</v>
      </c>
      <c r="K21" s="22">
        <f>SUM(I17:I21)</f>
        <v>20</v>
      </c>
    </row>
    <row r="22" spans="1:15" ht="32.5" thickBot="1" x14ac:dyDescent="0.4">
      <c r="A22" s="7" t="s">
        <v>260</v>
      </c>
      <c r="B22" s="14" t="s">
        <v>77</v>
      </c>
      <c r="C22" s="15" t="s">
        <v>20</v>
      </c>
      <c r="D22" s="15">
        <v>2</v>
      </c>
      <c r="E22" s="15" t="s">
        <v>117</v>
      </c>
      <c r="F22" s="15">
        <v>60</v>
      </c>
      <c r="G22" s="15"/>
      <c r="H22" s="15">
        <v>55</v>
      </c>
      <c r="I22" s="15">
        <v>5</v>
      </c>
      <c r="J22">
        <f>SUM(I22:I28)</f>
        <v>35</v>
      </c>
      <c r="K22" s="22"/>
    </row>
    <row r="23" spans="1:15" ht="32.5" thickBot="1" x14ac:dyDescent="0.4">
      <c r="A23" s="7" t="s">
        <v>261</v>
      </c>
      <c r="B23" s="14" t="s">
        <v>79</v>
      </c>
      <c r="C23" s="15" t="s">
        <v>20</v>
      </c>
      <c r="D23" s="15">
        <v>2</v>
      </c>
      <c r="E23" s="15" t="s">
        <v>117</v>
      </c>
      <c r="F23" s="15">
        <v>60</v>
      </c>
      <c r="G23" s="15"/>
      <c r="H23" s="15">
        <v>55</v>
      </c>
      <c r="I23" s="15">
        <v>5</v>
      </c>
    </row>
    <row r="24" spans="1:15" ht="32.5" thickBot="1" x14ac:dyDescent="0.4">
      <c r="A24" s="7" t="s">
        <v>262</v>
      </c>
      <c r="B24" s="50" t="s">
        <v>263</v>
      </c>
      <c r="C24" s="45" t="s">
        <v>20</v>
      </c>
      <c r="D24" s="45">
        <v>2</v>
      </c>
      <c r="E24" s="45" t="s">
        <v>117</v>
      </c>
      <c r="F24" s="15">
        <v>60</v>
      </c>
      <c r="G24" s="15"/>
      <c r="H24" s="15">
        <v>55</v>
      </c>
      <c r="I24" s="15">
        <v>5</v>
      </c>
    </row>
    <row r="25" spans="1:15" ht="17" thickBot="1" x14ac:dyDescent="0.4">
      <c r="A25" s="7" t="s">
        <v>264</v>
      </c>
      <c r="B25" s="50" t="s">
        <v>100</v>
      </c>
      <c r="C25" s="45" t="s">
        <v>20</v>
      </c>
      <c r="D25" s="45">
        <v>2</v>
      </c>
      <c r="E25" s="45" t="s">
        <v>117</v>
      </c>
      <c r="F25" s="15">
        <v>60</v>
      </c>
      <c r="G25" s="15"/>
      <c r="H25" s="15">
        <v>55</v>
      </c>
      <c r="I25" s="15">
        <v>5</v>
      </c>
    </row>
    <row r="26" spans="1:15" ht="17" thickBot="1" x14ac:dyDescent="0.4">
      <c r="A26" s="7" t="s">
        <v>265</v>
      </c>
      <c r="B26" s="110" t="s">
        <v>102</v>
      </c>
      <c r="C26" s="111" t="s">
        <v>20</v>
      </c>
      <c r="D26" s="111">
        <v>2</v>
      </c>
      <c r="E26" s="111" t="s">
        <v>117</v>
      </c>
      <c r="F26" s="15">
        <v>60</v>
      </c>
      <c r="G26" s="15"/>
      <c r="H26" s="15">
        <v>55</v>
      </c>
      <c r="I26" s="15">
        <v>5</v>
      </c>
    </row>
    <row r="27" spans="1:15" ht="16.5" thickBot="1" x14ac:dyDescent="0.4">
      <c r="A27" s="7" t="s">
        <v>266</v>
      </c>
      <c r="B27" s="112" t="s">
        <v>87</v>
      </c>
      <c r="C27" s="113" t="s">
        <v>85</v>
      </c>
      <c r="D27" s="113">
        <v>1</v>
      </c>
      <c r="E27" s="15" t="s">
        <v>123</v>
      </c>
      <c r="F27" s="15">
        <v>45</v>
      </c>
      <c r="G27" s="15"/>
      <c r="H27" s="15">
        <v>40</v>
      </c>
      <c r="I27" s="15">
        <v>5</v>
      </c>
    </row>
    <row r="28" spans="1:15" ht="16.5" thickBot="1" x14ac:dyDescent="0.4">
      <c r="A28" s="7" t="s">
        <v>267</v>
      </c>
      <c r="B28" s="14" t="s">
        <v>89</v>
      </c>
      <c r="C28" s="15" t="s">
        <v>268</v>
      </c>
      <c r="D28" s="15">
        <v>4</v>
      </c>
      <c r="E28" s="15" t="s">
        <v>277</v>
      </c>
      <c r="F28" s="15">
        <v>180</v>
      </c>
      <c r="G28" s="15"/>
      <c r="H28" s="15">
        <v>175</v>
      </c>
      <c r="I28" s="15">
        <v>5</v>
      </c>
    </row>
    <row r="29" spans="1:15" ht="16.5" thickBot="1" x14ac:dyDescent="0.4">
      <c r="A29" s="11" t="s">
        <v>96</v>
      </c>
      <c r="B29" s="12" t="s">
        <v>97</v>
      </c>
      <c r="C29" s="13">
        <v>4</v>
      </c>
      <c r="D29" s="13">
        <v>4</v>
      </c>
      <c r="E29" s="13"/>
      <c r="F29" s="13">
        <v>60</v>
      </c>
      <c r="G29" s="13">
        <v>52</v>
      </c>
      <c r="H29" s="13"/>
      <c r="I29" s="13">
        <v>8</v>
      </c>
      <c r="J29" s="13">
        <v>4</v>
      </c>
      <c r="K29" s="13"/>
      <c r="L29" s="13">
        <v>60</v>
      </c>
      <c r="M29" s="13">
        <v>52</v>
      </c>
      <c r="N29" s="13"/>
      <c r="O29" s="13">
        <v>8</v>
      </c>
    </row>
    <row r="30" spans="1:15" ht="17" thickBot="1" x14ac:dyDescent="0.4">
      <c r="A30" s="53" t="s">
        <v>216</v>
      </c>
      <c r="B30" s="55"/>
      <c r="C30" s="16">
        <v>4</v>
      </c>
      <c r="D30" s="16">
        <v>4</v>
      </c>
      <c r="E30" s="16"/>
      <c r="F30" s="16">
        <v>60</v>
      </c>
      <c r="G30" s="16">
        <v>52</v>
      </c>
      <c r="H30" s="16"/>
      <c r="I30" s="16">
        <v>8</v>
      </c>
    </row>
    <row r="31" spans="1:15" ht="17" thickBot="1" x14ac:dyDescent="0.4">
      <c r="A31" s="7" t="s">
        <v>269</v>
      </c>
      <c r="B31" s="50" t="s">
        <v>270</v>
      </c>
      <c r="C31" s="45" t="s">
        <v>17</v>
      </c>
      <c r="D31" s="45">
        <v>2</v>
      </c>
      <c r="E31" s="45" t="s">
        <v>116</v>
      </c>
      <c r="F31" s="15">
        <v>30</v>
      </c>
      <c r="G31" s="15">
        <v>26</v>
      </c>
      <c r="H31" s="15"/>
      <c r="I31" s="15">
        <v>4</v>
      </c>
    </row>
    <row r="32" spans="1:15" ht="32.5" thickBot="1" x14ac:dyDescent="0.4">
      <c r="A32" s="7" t="s">
        <v>271</v>
      </c>
      <c r="B32" s="50" t="s">
        <v>272</v>
      </c>
      <c r="C32" s="45" t="s">
        <v>17</v>
      </c>
      <c r="D32" s="45">
        <v>2</v>
      </c>
      <c r="E32" s="45" t="s">
        <v>116</v>
      </c>
      <c r="F32" s="15">
        <v>30</v>
      </c>
      <c r="G32" s="15">
        <v>26</v>
      </c>
      <c r="H32" s="15"/>
      <c r="I32" s="15">
        <v>4</v>
      </c>
    </row>
    <row r="33" spans="1:15" ht="32.5" thickBot="1" x14ac:dyDescent="0.4">
      <c r="A33" s="7" t="s">
        <v>273</v>
      </c>
      <c r="B33" s="14" t="s">
        <v>274</v>
      </c>
      <c r="C33" s="15" t="s">
        <v>17</v>
      </c>
      <c r="D33" s="15">
        <v>2</v>
      </c>
      <c r="E33" s="15" t="s">
        <v>116</v>
      </c>
      <c r="F33" s="15">
        <v>30</v>
      </c>
      <c r="G33" s="15">
        <v>26</v>
      </c>
      <c r="H33" s="15"/>
      <c r="I33" s="15">
        <v>4</v>
      </c>
    </row>
    <row r="34" spans="1:15" ht="32.5" thickBot="1" x14ac:dyDescent="0.4">
      <c r="A34" s="7" t="s">
        <v>275</v>
      </c>
      <c r="B34" s="14" t="s">
        <v>276</v>
      </c>
      <c r="C34" s="15" t="s">
        <v>17</v>
      </c>
      <c r="D34" s="15">
        <v>2</v>
      </c>
      <c r="E34" s="15" t="s">
        <v>116</v>
      </c>
      <c r="F34" s="15">
        <v>30</v>
      </c>
      <c r="G34" s="15">
        <v>26</v>
      </c>
      <c r="H34" s="15"/>
      <c r="I34" s="15">
        <v>4</v>
      </c>
    </row>
    <row r="35" spans="1:15" ht="16" thickBot="1" x14ac:dyDescent="0.4">
      <c r="A35" s="17"/>
      <c r="B35" s="4" t="s">
        <v>114</v>
      </c>
      <c r="C35" s="2">
        <v>45</v>
      </c>
      <c r="D35" s="2">
        <v>45</v>
      </c>
      <c r="E35" s="2"/>
      <c r="F35" s="2">
        <v>1035</v>
      </c>
      <c r="G35" s="2">
        <v>357</v>
      </c>
      <c r="H35" s="2">
        <v>597</v>
      </c>
      <c r="I35" s="2">
        <v>81</v>
      </c>
      <c r="J35" s="56">
        <f>J12+J5</f>
        <v>45</v>
      </c>
      <c r="K35" s="56">
        <f t="shared" ref="K35:O35" si="4">K12+K5</f>
        <v>0</v>
      </c>
      <c r="L35" s="56">
        <f t="shared" si="4"/>
        <v>1035</v>
      </c>
      <c r="M35" s="56">
        <f t="shared" si="4"/>
        <v>357</v>
      </c>
      <c r="N35" s="56">
        <f t="shared" si="4"/>
        <v>597</v>
      </c>
      <c r="O35" s="56">
        <f t="shared" si="4"/>
        <v>81</v>
      </c>
    </row>
    <row r="36" spans="1:15" ht="17" thickBot="1" x14ac:dyDescent="0.4">
      <c r="A36" s="17"/>
      <c r="B36" s="4"/>
      <c r="C36" s="77"/>
      <c r="D36" s="77"/>
      <c r="E36" s="77"/>
      <c r="F36" s="77"/>
      <c r="G36" s="77"/>
      <c r="H36" s="77"/>
      <c r="I36" s="77"/>
    </row>
    <row r="38" spans="1:15" ht="16" customHeight="1" x14ac:dyDescent="0.35">
      <c r="C38" s="21"/>
      <c r="D38" s="21"/>
      <c r="E38" s="21"/>
      <c r="F38" s="82" t="s">
        <v>133</v>
      </c>
      <c r="G38" s="82"/>
      <c r="I38" s="56">
        <f>N40/L35*100</f>
        <v>61.159420289855071</v>
      </c>
      <c r="K38" s="22"/>
      <c r="L38" s="23"/>
      <c r="M38" s="26">
        <f>K21+K8+I30+I13</f>
        <v>45</v>
      </c>
      <c r="N38" s="27">
        <f>J22+J10</f>
        <v>36</v>
      </c>
      <c r="O38" s="22">
        <f>O35-N38</f>
        <v>45</v>
      </c>
    </row>
    <row r="39" spans="1:15" ht="14.5" customHeight="1" x14ac:dyDescent="0.35">
      <c r="F39" s="83" t="s">
        <v>134</v>
      </c>
      <c r="G39" s="83"/>
      <c r="I39" s="56">
        <f>F28/L35*100</f>
        <v>17.391304347826086</v>
      </c>
      <c r="M39" s="26" t="s">
        <v>130</v>
      </c>
      <c r="N39" s="28" t="s">
        <v>129</v>
      </c>
    </row>
    <row r="40" spans="1:15" x14ac:dyDescent="0.35">
      <c r="M40" s="27">
        <f>M35+M38</f>
        <v>402</v>
      </c>
      <c r="N40" s="27">
        <f>N35+N38</f>
        <v>633</v>
      </c>
    </row>
    <row r="41" spans="1:15" x14ac:dyDescent="0.35">
      <c r="M41" s="26" t="s">
        <v>132</v>
      </c>
      <c r="N41" s="27" t="s">
        <v>131</v>
      </c>
    </row>
  </sheetData>
  <mergeCells count="11">
    <mergeCell ref="F38:G38"/>
    <mergeCell ref="F39:G39"/>
    <mergeCell ref="F1:I1"/>
    <mergeCell ref="F2:F4"/>
    <mergeCell ref="G2:I2"/>
    <mergeCell ref="G3:G4"/>
    <mergeCell ref="H3:H4"/>
    <mergeCell ref="A30:B30"/>
    <mergeCell ref="A1:A4"/>
    <mergeCell ref="B1:B4"/>
    <mergeCell ref="C1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97C2-6476-4EFC-9DD8-6A97C2D90CEC}">
  <dimension ref="A1:D49"/>
  <sheetViews>
    <sheetView topLeftCell="A33" workbookViewId="0">
      <selection activeCell="F43" sqref="F43"/>
    </sheetView>
  </sheetViews>
  <sheetFormatPr defaultRowHeight="14.5" x14ac:dyDescent="0.35"/>
  <cols>
    <col min="1" max="1" width="15.54296875" style="84" customWidth="1"/>
    <col min="2" max="2" width="29.36328125" style="84" customWidth="1"/>
    <col min="3" max="16384" width="8.7265625" style="84"/>
  </cols>
  <sheetData>
    <row r="1" spans="1:4" ht="16.5" thickBot="1" x14ac:dyDescent="0.4">
      <c r="A1" s="73" t="s">
        <v>243</v>
      </c>
      <c r="B1" s="74" t="s">
        <v>19</v>
      </c>
      <c r="C1" s="75" t="s">
        <v>44</v>
      </c>
      <c r="D1" s="75">
        <v>30</v>
      </c>
    </row>
    <row r="2" spans="1:4" ht="16.5" thickBot="1" x14ac:dyDescent="0.4">
      <c r="A2" s="68" t="s">
        <v>243</v>
      </c>
      <c r="B2" s="48" t="s">
        <v>19</v>
      </c>
      <c r="C2" s="10" t="s">
        <v>44</v>
      </c>
      <c r="D2" s="10"/>
    </row>
    <row r="3" spans="1:4" ht="32.5" thickBot="1" x14ac:dyDescent="0.4">
      <c r="A3" s="73" t="s">
        <v>278</v>
      </c>
      <c r="B3" s="74" t="s">
        <v>22</v>
      </c>
      <c r="C3" s="75" t="s">
        <v>177</v>
      </c>
      <c r="D3" s="75">
        <v>30</v>
      </c>
    </row>
    <row r="4" spans="1:4" ht="32.5" thickBot="1" x14ac:dyDescent="0.4">
      <c r="A4" s="68" t="s">
        <v>278</v>
      </c>
      <c r="B4" s="48" t="s">
        <v>22</v>
      </c>
      <c r="C4" s="10" t="s">
        <v>177</v>
      </c>
      <c r="D4" s="10"/>
    </row>
    <row r="5" spans="1:4" ht="16.5" thickBot="1" x14ac:dyDescent="0.4">
      <c r="A5" s="73" t="s">
        <v>241</v>
      </c>
      <c r="B5" s="74" t="s">
        <v>174</v>
      </c>
      <c r="C5" s="75" t="s">
        <v>71</v>
      </c>
      <c r="D5" s="75">
        <v>45</v>
      </c>
    </row>
    <row r="6" spans="1:4" ht="16.5" thickBot="1" x14ac:dyDescent="0.4">
      <c r="A6" s="68" t="s">
        <v>241</v>
      </c>
      <c r="B6" s="48" t="s">
        <v>174</v>
      </c>
      <c r="C6" s="10" t="s">
        <v>71</v>
      </c>
      <c r="D6" s="10"/>
    </row>
    <row r="7" spans="1:4" ht="16.5" thickBot="1" x14ac:dyDescent="0.4">
      <c r="A7" s="73" t="s">
        <v>242</v>
      </c>
      <c r="B7" s="74" t="s">
        <v>176</v>
      </c>
      <c r="C7" s="75" t="s">
        <v>177</v>
      </c>
      <c r="D7" s="75">
        <v>15</v>
      </c>
    </row>
    <row r="8" spans="1:4" ht="16.5" thickBot="1" x14ac:dyDescent="0.4">
      <c r="A8" s="68" t="s">
        <v>242</v>
      </c>
      <c r="B8" s="48" t="s">
        <v>176</v>
      </c>
      <c r="C8" s="10" t="s">
        <v>177</v>
      </c>
      <c r="D8" s="65"/>
    </row>
    <row r="9" spans="1:4" ht="16.5" thickBot="1" x14ac:dyDescent="0.4">
      <c r="A9" s="73" t="s">
        <v>260</v>
      </c>
      <c r="B9" s="74" t="s">
        <v>77</v>
      </c>
      <c r="C9" s="75" t="s">
        <v>20</v>
      </c>
      <c r="D9" s="75">
        <v>60</v>
      </c>
    </row>
    <row r="10" spans="1:4" ht="16.5" thickBot="1" x14ac:dyDescent="0.4">
      <c r="A10" s="68" t="s">
        <v>260</v>
      </c>
      <c r="B10" s="48" t="s">
        <v>77</v>
      </c>
      <c r="C10" s="10" t="s">
        <v>20</v>
      </c>
      <c r="D10" s="67"/>
    </row>
    <row r="11" spans="1:4" ht="16.5" thickBot="1" x14ac:dyDescent="0.4">
      <c r="A11" s="73" t="s">
        <v>261</v>
      </c>
      <c r="B11" s="74" t="s">
        <v>79</v>
      </c>
      <c r="C11" s="75" t="s">
        <v>20</v>
      </c>
      <c r="D11" s="75">
        <v>60</v>
      </c>
    </row>
    <row r="12" spans="1:4" ht="16.5" thickBot="1" x14ac:dyDescent="0.4">
      <c r="A12" s="68" t="s">
        <v>261</v>
      </c>
      <c r="B12" s="48" t="s">
        <v>79</v>
      </c>
      <c r="C12" s="10" t="s">
        <v>20</v>
      </c>
      <c r="D12" s="10"/>
    </row>
    <row r="13" spans="1:4" ht="16.5" thickBot="1" x14ac:dyDescent="0.4">
      <c r="A13" s="73" t="s">
        <v>248</v>
      </c>
      <c r="B13" s="74" t="s">
        <v>249</v>
      </c>
      <c r="C13" s="75" t="s">
        <v>71</v>
      </c>
      <c r="D13" s="75">
        <v>45</v>
      </c>
    </row>
    <row r="14" spans="1:4" ht="16.5" thickBot="1" x14ac:dyDescent="0.4">
      <c r="A14" s="68" t="s">
        <v>248</v>
      </c>
      <c r="B14" s="48" t="s">
        <v>249</v>
      </c>
      <c r="C14" s="10" t="s">
        <v>71</v>
      </c>
      <c r="D14" s="67"/>
    </row>
    <row r="15" spans="1:4" ht="16.5" thickBot="1" x14ac:dyDescent="0.4">
      <c r="A15" s="73" t="s">
        <v>275</v>
      </c>
      <c r="B15" s="74" t="s">
        <v>276</v>
      </c>
      <c r="C15" s="75" t="s">
        <v>17</v>
      </c>
      <c r="D15" s="75">
        <v>30</v>
      </c>
    </row>
    <row r="16" spans="1:4" ht="16.5" thickBot="1" x14ac:dyDescent="0.4">
      <c r="A16" s="68" t="s">
        <v>275</v>
      </c>
      <c r="B16" s="48" t="s">
        <v>276</v>
      </c>
      <c r="C16" s="10" t="s">
        <v>17</v>
      </c>
      <c r="D16" s="10"/>
    </row>
    <row r="17" spans="1:4" ht="33.5" thickBot="1" x14ac:dyDescent="0.4">
      <c r="A17" s="73" t="s">
        <v>259</v>
      </c>
      <c r="B17" s="114" t="s">
        <v>70</v>
      </c>
      <c r="C17" s="115" t="s">
        <v>71</v>
      </c>
      <c r="D17" s="75">
        <v>45</v>
      </c>
    </row>
    <row r="18" spans="1:4" ht="33.5" thickBot="1" x14ac:dyDescent="0.4">
      <c r="A18" s="68" t="s">
        <v>259</v>
      </c>
      <c r="B18" s="120" t="s">
        <v>70</v>
      </c>
      <c r="C18" s="123" t="s">
        <v>71</v>
      </c>
      <c r="D18" s="10"/>
    </row>
    <row r="19" spans="1:4" ht="33.5" thickBot="1" x14ac:dyDescent="0.4">
      <c r="A19" s="68" t="s">
        <v>257</v>
      </c>
      <c r="B19" s="119" t="s">
        <v>68</v>
      </c>
      <c r="C19" s="122" t="s">
        <v>17</v>
      </c>
      <c r="D19" s="10"/>
    </row>
    <row r="20" spans="1:4" ht="33.5" thickBot="1" x14ac:dyDescent="0.4">
      <c r="A20" s="73" t="s">
        <v>257</v>
      </c>
      <c r="B20" s="114" t="s">
        <v>258</v>
      </c>
      <c r="C20" s="115" t="s">
        <v>17</v>
      </c>
      <c r="D20" s="75">
        <v>30</v>
      </c>
    </row>
    <row r="21" spans="1:4" ht="33.5" thickBot="1" x14ac:dyDescent="0.4">
      <c r="A21" s="73" t="s">
        <v>255</v>
      </c>
      <c r="B21" s="114" t="s">
        <v>256</v>
      </c>
      <c r="C21" s="115" t="s">
        <v>17</v>
      </c>
      <c r="D21" s="75">
        <v>30</v>
      </c>
    </row>
    <row r="22" spans="1:4" ht="33.5" thickBot="1" x14ac:dyDescent="0.4">
      <c r="A22" s="68" t="s">
        <v>255</v>
      </c>
      <c r="B22" s="70" t="s">
        <v>256</v>
      </c>
      <c r="C22" s="116" t="s">
        <v>17</v>
      </c>
      <c r="D22" s="10"/>
    </row>
    <row r="23" spans="1:4" ht="17" thickBot="1" x14ac:dyDescent="0.4">
      <c r="A23" s="73" t="s">
        <v>271</v>
      </c>
      <c r="B23" s="114" t="s">
        <v>282</v>
      </c>
      <c r="C23" s="115" t="s">
        <v>17</v>
      </c>
      <c r="D23" s="75">
        <v>30</v>
      </c>
    </row>
    <row r="24" spans="1:4" ht="17" thickBot="1" x14ac:dyDescent="0.4">
      <c r="A24" s="68" t="s">
        <v>271</v>
      </c>
      <c r="B24" s="70" t="s">
        <v>288</v>
      </c>
      <c r="C24" s="116" t="s">
        <v>17</v>
      </c>
      <c r="D24" s="10"/>
    </row>
    <row r="25" spans="1:4" ht="17" thickBot="1" x14ac:dyDescent="0.4">
      <c r="A25" s="75" t="s">
        <v>262</v>
      </c>
      <c r="B25" s="114" t="s">
        <v>263</v>
      </c>
      <c r="C25" s="115" t="s">
        <v>20</v>
      </c>
      <c r="D25" s="75">
        <v>60</v>
      </c>
    </row>
    <row r="26" spans="1:4" ht="17" thickBot="1" x14ac:dyDescent="0.4">
      <c r="A26" s="10" t="s">
        <v>262</v>
      </c>
      <c r="B26" s="70" t="s">
        <v>263</v>
      </c>
      <c r="C26" s="116" t="s">
        <v>20</v>
      </c>
      <c r="D26" s="10"/>
    </row>
    <row r="27" spans="1:4" ht="17" thickBot="1" x14ac:dyDescent="0.4">
      <c r="A27" s="10" t="s">
        <v>264</v>
      </c>
      <c r="B27" s="70" t="s">
        <v>220</v>
      </c>
      <c r="C27" s="116" t="s">
        <v>20</v>
      </c>
      <c r="D27" s="10"/>
    </row>
    <row r="28" spans="1:4" ht="17" thickBot="1" x14ac:dyDescent="0.4">
      <c r="A28" s="75" t="s">
        <v>264</v>
      </c>
      <c r="B28" s="114" t="s">
        <v>100</v>
      </c>
      <c r="C28" s="115" t="s">
        <v>20</v>
      </c>
      <c r="D28" s="75">
        <v>60</v>
      </c>
    </row>
    <row r="29" spans="1:4" ht="33" thickBot="1" x14ac:dyDescent="0.4">
      <c r="A29" s="75" t="s">
        <v>250</v>
      </c>
      <c r="B29" s="114" t="s">
        <v>279</v>
      </c>
      <c r="C29" s="115" t="s">
        <v>17</v>
      </c>
      <c r="D29" s="75">
        <v>30</v>
      </c>
    </row>
    <row r="30" spans="1:4" ht="33" thickBot="1" x14ac:dyDescent="0.4">
      <c r="A30" s="10" t="s">
        <v>250</v>
      </c>
      <c r="B30" s="70" t="s">
        <v>285</v>
      </c>
      <c r="C30" s="116" t="s">
        <v>17</v>
      </c>
      <c r="D30" s="10"/>
    </row>
    <row r="31" spans="1:4" ht="16.5" thickBot="1" x14ac:dyDescent="0.4">
      <c r="A31" s="75" t="s">
        <v>266</v>
      </c>
      <c r="B31" s="74" t="s">
        <v>87</v>
      </c>
      <c r="C31" s="75" t="s">
        <v>85</v>
      </c>
      <c r="D31" s="75">
        <v>45</v>
      </c>
    </row>
    <row r="32" spans="1:4" ht="16.5" thickBot="1" x14ac:dyDescent="0.4">
      <c r="A32" s="10" t="s">
        <v>266</v>
      </c>
      <c r="B32" s="48" t="s">
        <v>87</v>
      </c>
      <c r="C32" s="10" t="s">
        <v>85</v>
      </c>
      <c r="D32" s="67"/>
    </row>
    <row r="33" spans="1:4" ht="17" thickBot="1" x14ac:dyDescent="0.4">
      <c r="A33" s="75" t="s">
        <v>269</v>
      </c>
      <c r="B33" s="114" t="s">
        <v>281</v>
      </c>
      <c r="C33" s="115" t="s">
        <v>17</v>
      </c>
      <c r="D33" s="75">
        <v>30</v>
      </c>
    </row>
    <row r="34" spans="1:4" ht="17" thickBot="1" x14ac:dyDescent="0.4">
      <c r="A34" s="10" t="s">
        <v>269</v>
      </c>
      <c r="B34" s="70" t="s">
        <v>287</v>
      </c>
      <c r="C34" s="116" t="s">
        <v>17</v>
      </c>
      <c r="D34" s="10"/>
    </row>
    <row r="35" spans="1:4" ht="32.5" thickBot="1" x14ac:dyDescent="0.4">
      <c r="A35" s="75" t="s">
        <v>273</v>
      </c>
      <c r="B35" s="74" t="s">
        <v>274</v>
      </c>
      <c r="C35" s="75" t="s">
        <v>17</v>
      </c>
      <c r="D35" s="75">
        <v>30</v>
      </c>
    </row>
    <row r="36" spans="1:4" ht="25.5" customHeight="1" thickBot="1" x14ac:dyDescent="0.4">
      <c r="A36" s="118" t="s">
        <v>273</v>
      </c>
      <c r="B36" s="121" t="s">
        <v>274</v>
      </c>
      <c r="C36" s="10" t="s">
        <v>17</v>
      </c>
      <c r="D36" s="10"/>
    </row>
    <row r="37" spans="1:4" ht="17" thickBot="1" x14ac:dyDescent="0.4">
      <c r="A37" s="75" t="s">
        <v>265</v>
      </c>
      <c r="B37" s="114" t="s">
        <v>102</v>
      </c>
      <c r="C37" s="115" t="s">
        <v>20</v>
      </c>
      <c r="D37" s="75">
        <v>60</v>
      </c>
    </row>
    <row r="38" spans="1:4" ht="17" thickBot="1" x14ac:dyDescent="0.4">
      <c r="A38" s="10" t="s">
        <v>265</v>
      </c>
      <c r="B38" s="70" t="s">
        <v>102</v>
      </c>
      <c r="C38" s="116" t="s">
        <v>20</v>
      </c>
      <c r="D38" s="10"/>
    </row>
    <row r="39" spans="1:4" ht="16.5" thickBot="1" x14ac:dyDescent="0.4">
      <c r="A39" s="75" t="s">
        <v>267</v>
      </c>
      <c r="B39" s="74" t="s">
        <v>89</v>
      </c>
      <c r="C39" s="75" t="s">
        <v>268</v>
      </c>
      <c r="D39" s="75">
        <v>180</v>
      </c>
    </row>
    <row r="40" spans="1:4" ht="17" thickBot="1" x14ac:dyDescent="0.4">
      <c r="A40" s="10" t="s">
        <v>267</v>
      </c>
      <c r="B40" s="70" t="s">
        <v>89</v>
      </c>
      <c r="C40" s="10" t="s">
        <v>268</v>
      </c>
      <c r="D40" s="65"/>
    </row>
    <row r="41" spans="1:4" ht="17" thickBot="1" x14ac:dyDescent="0.4">
      <c r="A41" s="75" t="s">
        <v>252</v>
      </c>
      <c r="B41" s="114" t="s">
        <v>50</v>
      </c>
      <c r="C41" s="115" t="s">
        <v>17</v>
      </c>
      <c r="D41" s="75">
        <v>30</v>
      </c>
    </row>
    <row r="42" spans="1:4" ht="17" thickBot="1" x14ac:dyDescent="0.4">
      <c r="A42" s="10" t="s">
        <v>252</v>
      </c>
      <c r="B42" s="70" t="s">
        <v>50</v>
      </c>
      <c r="C42" s="116" t="s">
        <v>17</v>
      </c>
      <c r="D42" s="67"/>
    </row>
    <row r="43" spans="1:4" ht="33.5" thickBot="1" x14ac:dyDescent="0.4">
      <c r="A43" s="75" t="s">
        <v>253</v>
      </c>
      <c r="B43" s="114" t="s">
        <v>280</v>
      </c>
      <c r="C43" s="115" t="s">
        <v>37</v>
      </c>
      <c r="D43" s="75">
        <v>60</v>
      </c>
    </row>
    <row r="44" spans="1:4" ht="33.5" thickBot="1" x14ac:dyDescent="0.4">
      <c r="A44" s="10" t="s">
        <v>253</v>
      </c>
      <c r="B44" s="70" t="s">
        <v>286</v>
      </c>
      <c r="C44" s="116" t="s">
        <v>37</v>
      </c>
      <c r="D44" s="10"/>
    </row>
    <row r="45" spans="1:4" ht="16.5" thickBot="1" x14ac:dyDescent="0.4">
      <c r="A45" s="75" t="s">
        <v>246</v>
      </c>
      <c r="B45" s="74" t="s">
        <v>247</v>
      </c>
      <c r="C45" s="75" t="s">
        <v>44</v>
      </c>
      <c r="D45" s="75">
        <v>30</v>
      </c>
    </row>
    <row r="46" spans="1:4" ht="16.5" thickBot="1" x14ac:dyDescent="0.4">
      <c r="A46" s="10" t="s">
        <v>246</v>
      </c>
      <c r="B46" s="48" t="s">
        <v>247</v>
      </c>
      <c r="C46" s="10" t="s">
        <v>44</v>
      </c>
      <c r="D46" s="10"/>
    </row>
    <row r="47" spans="1:4" ht="16.5" thickBot="1" x14ac:dyDescent="0.4">
      <c r="A47" s="75" t="s">
        <v>245</v>
      </c>
      <c r="B47" s="74" t="s">
        <v>25</v>
      </c>
      <c r="C47" s="75" t="s">
        <v>44</v>
      </c>
      <c r="D47" s="75">
        <v>30</v>
      </c>
    </row>
    <row r="48" spans="1:4" ht="16.5" thickBot="1" x14ac:dyDescent="0.4">
      <c r="A48" s="48" t="s">
        <v>245</v>
      </c>
      <c r="B48" s="48" t="s">
        <v>25</v>
      </c>
      <c r="C48" s="10" t="s">
        <v>44</v>
      </c>
      <c r="D48" s="10"/>
    </row>
    <row r="49" spans="1:4" ht="48" customHeight="1" thickBot="1" x14ac:dyDescent="0.4">
      <c r="A49" s="117"/>
      <c r="B49" s="117"/>
      <c r="C49" s="64">
        <v>2</v>
      </c>
      <c r="D49" s="6"/>
    </row>
  </sheetData>
  <sortState xmlns:xlrd2="http://schemas.microsoft.com/office/spreadsheetml/2017/richdata2" ref="A1:D49">
    <sortCondition ref="A1:A49"/>
    <sortCondition ref="B1:B49"/>
    <sortCondition ref="C1:C4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485A7-05A4-4DC4-8F47-396DBB6B2D45}">
  <dimension ref="A1:J43"/>
  <sheetViews>
    <sheetView tabSelected="1" topLeftCell="A10" workbookViewId="0">
      <selection activeCell="J16" sqref="J16"/>
    </sheetView>
  </sheetViews>
  <sheetFormatPr defaultRowHeight="14.5" x14ac:dyDescent="0.35"/>
  <cols>
    <col min="2" max="2" width="18" customWidth="1"/>
    <col min="3" max="3" width="30.90625" customWidth="1"/>
  </cols>
  <sheetData>
    <row r="1" spans="1:10" ht="46.5" x14ac:dyDescent="0.35">
      <c r="A1" s="34" t="s">
        <v>135</v>
      </c>
      <c r="B1" s="42" t="s">
        <v>136</v>
      </c>
      <c r="C1" s="34" t="s">
        <v>1</v>
      </c>
      <c r="D1" s="34" t="s">
        <v>2</v>
      </c>
      <c r="E1" s="42"/>
      <c r="F1" s="42"/>
      <c r="G1" s="42" t="s">
        <v>138</v>
      </c>
      <c r="H1" s="34" t="s">
        <v>141</v>
      </c>
    </row>
    <row r="2" spans="1:10" ht="46.5" x14ac:dyDescent="0.35">
      <c r="A2" s="35"/>
      <c r="B2" s="1" t="s">
        <v>137</v>
      </c>
      <c r="C2" s="35"/>
      <c r="D2" s="35"/>
      <c r="E2" s="1"/>
      <c r="F2" s="1"/>
      <c r="G2" s="1" t="s">
        <v>139</v>
      </c>
      <c r="H2" s="35"/>
    </row>
    <row r="3" spans="1:10" ht="47" thickBot="1" x14ac:dyDescent="0.4">
      <c r="A3" s="36"/>
      <c r="B3" s="43"/>
      <c r="C3" s="36"/>
      <c r="D3" s="36"/>
      <c r="E3" s="2"/>
      <c r="F3" s="2"/>
      <c r="G3" s="2" t="s">
        <v>140</v>
      </c>
      <c r="H3" s="36"/>
      <c r="J3" s="22" t="s">
        <v>289</v>
      </c>
    </row>
    <row r="4" spans="1:10" ht="16" thickBot="1" x14ac:dyDescent="0.4">
      <c r="A4" s="17"/>
      <c r="B4" s="44"/>
      <c r="C4" s="4" t="s">
        <v>142</v>
      </c>
      <c r="D4" s="2">
        <v>12</v>
      </c>
      <c r="E4" s="2"/>
      <c r="F4" s="2"/>
      <c r="G4" s="46"/>
      <c r="H4" s="2"/>
      <c r="I4">
        <f>SUM(D6:D11)</f>
        <v>12</v>
      </c>
    </row>
    <row r="5" spans="1:10" ht="16.5" thickBot="1" x14ac:dyDescent="0.4">
      <c r="A5" s="40" t="s">
        <v>143</v>
      </c>
      <c r="B5" s="52"/>
      <c r="C5" s="41"/>
      <c r="D5" s="16">
        <v>12</v>
      </c>
      <c r="E5" s="16"/>
      <c r="F5" s="16"/>
      <c r="G5" s="47"/>
      <c r="H5" s="16"/>
    </row>
    <row r="6" spans="1:10" ht="16.5" thickBot="1" x14ac:dyDescent="0.4">
      <c r="A6" s="68">
        <v>1</v>
      </c>
      <c r="B6" s="10" t="s">
        <v>245</v>
      </c>
      <c r="C6" s="48" t="s">
        <v>25</v>
      </c>
      <c r="D6" s="10">
        <v>1</v>
      </c>
      <c r="E6" s="10" t="s">
        <v>121</v>
      </c>
      <c r="F6" s="10"/>
      <c r="G6" s="67"/>
      <c r="H6" s="10"/>
    </row>
    <row r="7" spans="1:10" ht="16.5" thickBot="1" x14ac:dyDescent="0.4">
      <c r="A7" s="68">
        <v>2</v>
      </c>
      <c r="B7" s="10" t="s">
        <v>243</v>
      </c>
      <c r="C7" s="48" t="s">
        <v>19</v>
      </c>
      <c r="D7" s="10">
        <v>1</v>
      </c>
      <c r="E7" s="10" t="s">
        <v>121</v>
      </c>
      <c r="F7" s="10"/>
      <c r="G7" s="67"/>
      <c r="H7" s="10"/>
    </row>
    <row r="8" spans="1:10" ht="33.5" thickBot="1" x14ac:dyDescent="0.4">
      <c r="A8" s="7">
        <v>3</v>
      </c>
      <c r="B8" s="15" t="s">
        <v>250</v>
      </c>
      <c r="C8" s="50" t="s">
        <v>251</v>
      </c>
      <c r="D8" s="45">
        <v>2</v>
      </c>
      <c r="E8" s="45" t="s">
        <v>116</v>
      </c>
      <c r="F8" s="45"/>
      <c r="G8" s="49"/>
      <c r="H8" s="15"/>
      <c r="J8">
        <v>2</v>
      </c>
    </row>
    <row r="9" spans="1:10" ht="33.5" thickBot="1" x14ac:dyDescent="0.4">
      <c r="A9" s="7">
        <v>4</v>
      </c>
      <c r="B9" s="15" t="s">
        <v>253</v>
      </c>
      <c r="C9" s="50" t="s">
        <v>254</v>
      </c>
      <c r="D9" s="45">
        <v>4</v>
      </c>
      <c r="E9" s="45" t="s">
        <v>120</v>
      </c>
      <c r="F9" s="45"/>
      <c r="G9" s="49"/>
      <c r="H9" s="15"/>
    </row>
    <row r="10" spans="1:10" ht="33.5" thickBot="1" x14ac:dyDescent="0.4">
      <c r="A10" s="7">
        <v>5</v>
      </c>
      <c r="B10" s="15" t="s">
        <v>265</v>
      </c>
      <c r="C10" s="50" t="s">
        <v>102</v>
      </c>
      <c r="D10" s="45">
        <v>2</v>
      </c>
      <c r="E10" s="45" t="s">
        <v>117</v>
      </c>
      <c r="F10" s="45"/>
      <c r="G10" s="49"/>
      <c r="H10" s="15"/>
    </row>
    <row r="11" spans="1:10" ht="33.5" thickBot="1" x14ac:dyDescent="0.4">
      <c r="A11" s="7">
        <v>6</v>
      </c>
      <c r="B11" s="15" t="s">
        <v>257</v>
      </c>
      <c r="C11" s="50" t="s">
        <v>68</v>
      </c>
      <c r="D11" s="45">
        <v>2</v>
      </c>
      <c r="E11" s="45" t="s">
        <v>116</v>
      </c>
      <c r="F11" s="45"/>
      <c r="G11" s="49"/>
      <c r="H11" s="15"/>
    </row>
    <row r="12" spans="1:10" ht="16.5" thickBot="1" x14ac:dyDescent="0.4">
      <c r="A12" s="40" t="s">
        <v>97</v>
      </c>
      <c r="B12" s="52"/>
      <c r="C12" s="41"/>
      <c r="D12" s="16">
        <v>0</v>
      </c>
      <c r="E12" s="16"/>
      <c r="F12" s="16"/>
      <c r="G12" s="47"/>
      <c r="H12" s="16"/>
    </row>
    <row r="13" spans="1:10" ht="16" thickBot="1" x14ac:dyDescent="0.4">
      <c r="A13" s="17"/>
      <c r="B13" s="44"/>
      <c r="C13" s="4" t="s">
        <v>148</v>
      </c>
      <c r="D13" s="2">
        <v>11</v>
      </c>
      <c r="E13" s="2"/>
      <c r="F13" s="2"/>
      <c r="G13" s="46"/>
      <c r="H13" s="2"/>
      <c r="I13">
        <f>I14+I20</f>
        <v>11</v>
      </c>
    </row>
    <row r="14" spans="1:10" ht="16.5" thickBot="1" x14ac:dyDescent="0.4">
      <c r="A14" s="40" t="s">
        <v>143</v>
      </c>
      <c r="B14" s="52"/>
      <c r="C14" s="41"/>
      <c r="D14" s="2">
        <v>9</v>
      </c>
      <c r="E14" s="2"/>
      <c r="F14" s="2"/>
      <c r="G14" s="46"/>
      <c r="H14" s="2"/>
      <c r="I14">
        <f>SUM(D15:D19)</f>
        <v>9</v>
      </c>
    </row>
    <row r="15" spans="1:10" ht="32.5" thickBot="1" x14ac:dyDescent="0.4">
      <c r="A15" s="7">
        <v>1</v>
      </c>
      <c r="B15" s="10" t="s">
        <v>278</v>
      </c>
      <c r="C15" s="48" t="s">
        <v>22</v>
      </c>
      <c r="D15" s="10">
        <v>1</v>
      </c>
      <c r="E15" s="10" t="s">
        <v>223</v>
      </c>
      <c r="F15" s="10"/>
      <c r="G15" s="49"/>
      <c r="H15" s="15"/>
    </row>
    <row r="16" spans="1:10" ht="16.5" thickBot="1" x14ac:dyDescent="0.4">
      <c r="A16" s="68">
        <v>2</v>
      </c>
      <c r="B16" s="10" t="s">
        <v>246</v>
      </c>
      <c r="C16" s="48" t="s">
        <v>247</v>
      </c>
      <c r="D16" s="10">
        <v>1</v>
      </c>
      <c r="E16" s="10" t="s">
        <v>121</v>
      </c>
      <c r="F16" s="10"/>
      <c r="G16" s="67"/>
      <c r="H16" s="10"/>
    </row>
    <row r="17" spans="1:10" ht="16.5" thickBot="1" x14ac:dyDescent="0.4">
      <c r="A17" s="68">
        <v>3</v>
      </c>
      <c r="B17" s="10" t="s">
        <v>241</v>
      </c>
      <c r="C17" s="48" t="s">
        <v>174</v>
      </c>
      <c r="D17" s="10">
        <v>3</v>
      </c>
      <c r="E17" s="10" t="s">
        <v>122</v>
      </c>
      <c r="F17" s="10"/>
      <c r="G17" s="67"/>
      <c r="H17" s="10"/>
    </row>
    <row r="18" spans="1:10" ht="17" thickBot="1" x14ac:dyDescent="0.4">
      <c r="A18" s="7">
        <v>4</v>
      </c>
      <c r="B18" s="15" t="s">
        <v>262</v>
      </c>
      <c r="C18" s="70" t="s">
        <v>263</v>
      </c>
      <c r="D18" s="45">
        <v>2</v>
      </c>
      <c r="E18" s="45" t="s">
        <v>117</v>
      </c>
      <c r="F18" s="45"/>
      <c r="G18" s="49"/>
      <c r="H18" s="15"/>
    </row>
    <row r="19" spans="1:10" ht="17" thickBot="1" x14ac:dyDescent="0.4">
      <c r="A19" s="7">
        <v>5</v>
      </c>
      <c r="B19" s="15" t="s">
        <v>264</v>
      </c>
      <c r="C19" s="50" t="s">
        <v>220</v>
      </c>
      <c r="D19" s="45">
        <v>2</v>
      </c>
      <c r="E19" s="45" t="s">
        <v>117</v>
      </c>
      <c r="F19" s="45"/>
      <c r="G19" s="49"/>
      <c r="H19" s="15"/>
    </row>
    <row r="20" spans="1:10" ht="33" customHeight="1" thickBot="1" x14ac:dyDescent="0.4">
      <c r="A20" s="53" t="s">
        <v>283</v>
      </c>
      <c r="B20" s="54"/>
      <c r="C20" s="55"/>
      <c r="D20" s="16">
        <v>2</v>
      </c>
      <c r="E20" s="16"/>
      <c r="F20" s="16"/>
      <c r="G20" s="46"/>
      <c r="H20" s="2"/>
      <c r="I20">
        <v>2</v>
      </c>
    </row>
    <row r="21" spans="1:10" ht="33" thickBot="1" x14ac:dyDescent="0.4">
      <c r="A21" s="7">
        <v>6</v>
      </c>
      <c r="B21" s="15" t="s">
        <v>269</v>
      </c>
      <c r="C21" s="50" t="s">
        <v>270</v>
      </c>
      <c r="D21" s="45">
        <v>2</v>
      </c>
      <c r="E21" s="45" t="s">
        <v>116</v>
      </c>
      <c r="F21" s="45"/>
      <c r="G21" s="49"/>
      <c r="H21" s="15"/>
      <c r="J21">
        <v>1</v>
      </c>
    </row>
    <row r="22" spans="1:10" ht="32.5" thickBot="1" x14ac:dyDescent="0.4">
      <c r="A22" s="7">
        <v>7</v>
      </c>
      <c r="B22" s="15" t="s">
        <v>273</v>
      </c>
      <c r="C22" s="14" t="s">
        <v>274</v>
      </c>
      <c r="D22" s="15">
        <v>2</v>
      </c>
      <c r="E22" s="15" t="s">
        <v>116</v>
      </c>
      <c r="F22" s="15"/>
      <c r="G22" s="49"/>
      <c r="H22" s="15"/>
    </row>
    <row r="23" spans="1:10" ht="16" thickBot="1" x14ac:dyDescent="0.4">
      <c r="A23" s="17"/>
      <c r="B23" s="44"/>
      <c r="C23" s="4" t="s">
        <v>152</v>
      </c>
      <c r="D23" s="2">
        <v>11</v>
      </c>
      <c r="E23" s="2"/>
      <c r="F23" s="2"/>
      <c r="G23" s="46"/>
      <c r="H23" s="2"/>
      <c r="I23">
        <f>I24+I30</f>
        <v>11</v>
      </c>
    </row>
    <row r="24" spans="1:10" ht="16.5" thickBot="1" x14ac:dyDescent="0.4">
      <c r="A24" s="40" t="s">
        <v>143</v>
      </c>
      <c r="B24" s="52"/>
      <c r="C24" s="41"/>
      <c r="D24" s="16">
        <v>9</v>
      </c>
      <c r="E24" s="16"/>
      <c r="F24" s="16"/>
      <c r="G24" s="47"/>
      <c r="H24" s="16"/>
      <c r="I24">
        <f>SUM(D25:D29)</f>
        <v>9</v>
      </c>
    </row>
    <row r="25" spans="1:10" ht="16.5" thickBot="1" x14ac:dyDescent="0.4">
      <c r="A25" s="68">
        <v>1</v>
      </c>
      <c r="B25" s="10" t="s">
        <v>242</v>
      </c>
      <c r="C25" s="48" t="s">
        <v>176</v>
      </c>
      <c r="D25" s="10">
        <v>1</v>
      </c>
      <c r="E25" s="10" t="s">
        <v>223</v>
      </c>
      <c r="F25" s="10"/>
      <c r="G25" s="67"/>
      <c r="H25" s="65"/>
    </row>
    <row r="26" spans="1:10" ht="32.5" thickBot="1" x14ac:dyDescent="0.4">
      <c r="A26" s="7">
        <v>2</v>
      </c>
      <c r="B26" s="15" t="s">
        <v>260</v>
      </c>
      <c r="C26" s="14" t="s">
        <v>77</v>
      </c>
      <c r="D26" s="15">
        <v>2</v>
      </c>
      <c r="E26" s="15" t="s">
        <v>117</v>
      </c>
      <c r="F26" s="15"/>
      <c r="G26" s="49"/>
      <c r="H26" s="49"/>
    </row>
    <row r="27" spans="1:10" ht="16.5" thickBot="1" x14ac:dyDescent="0.4">
      <c r="A27" s="7">
        <v>3</v>
      </c>
      <c r="B27" s="15" t="s">
        <v>248</v>
      </c>
      <c r="C27" s="48" t="s">
        <v>249</v>
      </c>
      <c r="D27" s="15">
        <v>3</v>
      </c>
      <c r="E27" s="15" t="s">
        <v>122</v>
      </c>
      <c r="F27" s="15"/>
      <c r="G27" s="49"/>
      <c r="H27" s="49"/>
      <c r="J27">
        <v>2</v>
      </c>
    </row>
    <row r="28" spans="1:10" ht="16.5" thickBot="1" x14ac:dyDescent="0.4">
      <c r="A28" s="7">
        <v>4</v>
      </c>
      <c r="B28" s="15" t="s">
        <v>266</v>
      </c>
      <c r="C28" s="14" t="s">
        <v>87</v>
      </c>
      <c r="D28" s="15">
        <v>1</v>
      </c>
      <c r="E28" s="15" t="s">
        <v>123</v>
      </c>
      <c r="F28" s="15"/>
      <c r="G28" s="49"/>
      <c r="H28" s="49"/>
    </row>
    <row r="29" spans="1:10" ht="33.5" thickBot="1" x14ac:dyDescent="0.4">
      <c r="A29" s="7">
        <v>5</v>
      </c>
      <c r="B29" s="15" t="s">
        <v>255</v>
      </c>
      <c r="C29" s="50" t="s">
        <v>256</v>
      </c>
      <c r="D29" s="45">
        <v>2</v>
      </c>
      <c r="E29" s="45" t="s">
        <v>116</v>
      </c>
      <c r="F29" s="45"/>
      <c r="G29" s="49"/>
      <c r="H29" s="15"/>
    </row>
    <row r="30" spans="1:10" ht="33" customHeight="1" thickBot="1" x14ac:dyDescent="0.4">
      <c r="A30" s="53" t="s">
        <v>284</v>
      </c>
      <c r="B30" s="54"/>
      <c r="C30" s="55"/>
      <c r="D30" s="16">
        <v>2</v>
      </c>
      <c r="E30" s="16"/>
      <c r="F30" s="16"/>
      <c r="G30" s="47"/>
      <c r="H30" s="16"/>
      <c r="I30">
        <v>2</v>
      </c>
    </row>
    <row r="31" spans="1:10" ht="17" thickBot="1" x14ac:dyDescent="0.4">
      <c r="A31" s="7">
        <v>6</v>
      </c>
      <c r="B31" s="15" t="s">
        <v>271</v>
      </c>
      <c r="C31" s="50" t="s">
        <v>272</v>
      </c>
      <c r="D31" s="45">
        <v>2</v>
      </c>
      <c r="E31" s="45" t="s">
        <v>116</v>
      </c>
      <c r="F31" s="45"/>
      <c r="G31" s="49"/>
      <c r="H31" s="15"/>
    </row>
    <row r="32" spans="1:10" ht="32.5" thickBot="1" x14ac:dyDescent="0.4">
      <c r="A32" s="7">
        <v>7</v>
      </c>
      <c r="B32" s="15" t="s">
        <v>275</v>
      </c>
      <c r="C32" s="14" t="s">
        <v>276</v>
      </c>
      <c r="D32" s="15">
        <v>2</v>
      </c>
      <c r="E32" s="15" t="s">
        <v>116</v>
      </c>
      <c r="F32" s="15"/>
      <c r="G32" s="49"/>
      <c r="H32" s="15"/>
    </row>
    <row r="33" spans="1:10" ht="16" thickBot="1" x14ac:dyDescent="0.4">
      <c r="A33" s="17"/>
      <c r="B33" s="44"/>
      <c r="C33" s="4" t="s">
        <v>157</v>
      </c>
      <c r="D33" s="2">
        <v>11</v>
      </c>
      <c r="E33" s="2"/>
      <c r="F33" s="2"/>
      <c r="G33" s="46"/>
      <c r="H33" s="2"/>
    </row>
    <row r="34" spans="1:10" ht="16.5" thickBot="1" x14ac:dyDescent="0.4">
      <c r="A34" s="40" t="s">
        <v>143</v>
      </c>
      <c r="B34" s="52"/>
      <c r="C34" s="41"/>
      <c r="D34" s="16">
        <v>11</v>
      </c>
      <c r="E34" s="16"/>
      <c r="F34" s="16"/>
      <c r="G34" s="47"/>
      <c r="H34" s="16"/>
      <c r="I34">
        <f>SUM(D35:D38)</f>
        <v>11</v>
      </c>
    </row>
    <row r="35" spans="1:10" ht="33.5" thickBot="1" x14ac:dyDescent="0.4">
      <c r="A35" s="7">
        <v>1</v>
      </c>
      <c r="B35" s="15" t="s">
        <v>267</v>
      </c>
      <c r="C35" s="50" t="s">
        <v>89</v>
      </c>
      <c r="D35" s="15">
        <v>4</v>
      </c>
      <c r="E35" s="15" t="s">
        <v>277</v>
      </c>
      <c r="F35" s="15"/>
      <c r="G35" s="49"/>
      <c r="H35" s="47"/>
    </row>
    <row r="36" spans="1:10" ht="17" thickBot="1" x14ac:dyDescent="0.4">
      <c r="A36" s="7">
        <v>2</v>
      </c>
      <c r="B36" s="15" t="s">
        <v>252</v>
      </c>
      <c r="C36" s="50" t="s">
        <v>50</v>
      </c>
      <c r="D36" s="45">
        <v>2</v>
      </c>
      <c r="E36" s="45" t="s">
        <v>116</v>
      </c>
      <c r="F36" s="45"/>
      <c r="G36" s="49"/>
      <c r="H36" s="49"/>
    </row>
    <row r="37" spans="1:10" ht="16.5" thickBot="1" x14ac:dyDescent="0.4">
      <c r="A37" s="7">
        <v>3</v>
      </c>
      <c r="B37" s="15" t="s">
        <v>261</v>
      </c>
      <c r="C37" s="14" t="s">
        <v>79</v>
      </c>
      <c r="D37" s="15">
        <v>2</v>
      </c>
      <c r="E37" s="15" t="s">
        <v>117</v>
      </c>
      <c r="F37" s="15"/>
      <c r="G37" s="49"/>
      <c r="H37" s="15"/>
    </row>
    <row r="38" spans="1:10" ht="33.5" thickBot="1" x14ac:dyDescent="0.4">
      <c r="A38" s="7">
        <v>4</v>
      </c>
      <c r="B38" s="15" t="s">
        <v>259</v>
      </c>
      <c r="C38" s="50" t="s">
        <v>70</v>
      </c>
      <c r="D38" s="45">
        <v>3</v>
      </c>
      <c r="E38" s="45" t="s">
        <v>122</v>
      </c>
      <c r="F38" s="45"/>
      <c r="G38" s="49"/>
      <c r="H38" s="15"/>
    </row>
    <row r="39" spans="1:10" ht="16.5" thickBot="1" x14ac:dyDescent="0.4">
      <c r="A39" s="40" t="s">
        <v>97</v>
      </c>
      <c r="B39" s="52"/>
      <c r="C39" s="41"/>
      <c r="D39" s="16">
        <v>0</v>
      </c>
      <c r="E39" s="16"/>
      <c r="F39" s="16"/>
      <c r="G39" s="49"/>
      <c r="H39" s="15"/>
    </row>
    <row r="40" spans="1:10" ht="16" thickBot="1" x14ac:dyDescent="0.4">
      <c r="A40" s="37" t="s">
        <v>114</v>
      </c>
      <c r="B40" s="38"/>
      <c r="C40" s="39"/>
      <c r="D40" s="2">
        <v>45</v>
      </c>
      <c r="E40" s="2"/>
      <c r="F40" s="2"/>
      <c r="G40" s="46"/>
      <c r="H40" s="2"/>
      <c r="I40">
        <f>I34+I23+I13+I4</f>
        <v>45</v>
      </c>
      <c r="J40">
        <f>SUM(J4:J39)</f>
        <v>5</v>
      </c>
    </row>
    <row r="42" spans="1:10" x14ac:dyDescent="0.35">
      <c r="C42" t="s">
        <v>166</v>
      </c>
      <c r="D42">
        <f>A11+A22+A32+A38-2</f>
        <v>22</v>
      </c>
    </row>
    <row r="43" spans="1:10" x14ac:dyDescent="0.35">
      <c r="C43" t="s">
        <v>167</v>
      </c>
      <c r="D43">
        <f>0.2*D42</f>
        <v>4.4000000000000004</v>
      </c>
      <c r="E43">
        <f>J40</f>
        <v>5</v>
      </c>
    </row>
  </sheetData>
  <mergeCells count="13">
    <mergeCell ref="A40:C40"/>
    <mergeCell ref="A14:C14"/>
    <mergeCell ref="A20:C20"/>
    <mergeCell ref="A24:C24"/>
    <mergeCell ref="A30:C30"/>
    <mergeCell ref="A34:C34"/>
    <mergeCell ref="A39:C39"/>
    <mergeCell ref="A1:A3"/>
    <mergeCell ref="C1:C3"/>
    <mergeCell ref="D1:D3"/>
    <mergeCell ref="H1:H3"/>
    <mergeCell ref="A5:C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26C1</vt:lpstr>
      <vt:lpstr>26C1 KHGD</vt:lpstr>
      <vt:lpstr>KHGD</vt:lpstr>
      <vt:lpstr>26T4</vt:lpstr>
      <vt:lpstr>26T4 Mon</vt:lpstr>
      <vt:lpstr>26T4 KHGD</vt:lpstr>
      <vt:lpstr>26C2</vt:lpstr>
      <vt:lpstr>26C2 MON</vt:lpstr>
      <vt:lpstr>26C2 KHGD</vt:lpstr>
      <vt:lpstr>'26C1'!_Hlk43287746</vt:lpstr>
      <vt:lpstr>'26C1 KHGD'!_Hlk43287746</vt:lpstr>
      <vt:lpstr>'26C2'!_Hlk43287746</vt:lpstr>
      <vt:lpstr>'26C2 MON'!_Hlk43287746</vt:lpstr>
      <vt:lpstr>'26T4'!_Hlk43287746</vt:lpstr>
      <vt:lpstr>'26T4 Mon'!_Hlk43287746</vt:lpstr>
      <vt:lpstr>'26C1'!_Hlk43391232</vt:lpstr>
      <vt:lpstr>'26C1 KHGD'!_Hlk43391232</vt:lpstr>
      <vt:lpstr>'26C2'!_Hlk43391232</vt:lpstr>
      <vt:lpstr>'26C2 MON'!_Hlk43391232</vt:lpstr>
      <vt:lpstr>'26T4'!_Hlk43391232</vt:lpstr>
      <vt:lpstr>'26T4 Mon'!_Hlk43391232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2026-09-02T01:13:56Z</dcterms:created>
  <dcterms:modified xsi:type="dcterms:W3CDTF">2026-09-02T03:20:38Z</dcterms:modified>
</cp:coreProperties>
</file>